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as\Desktop\"/>
    </mc:Choice>
  </mc:AlternateContent>
  <xr:revisionPtr revIDLastSave="0" documentId="8_{6D507AB7-97AA-433A-9938-63F26C5C02E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ORÇAMENTO" sheetId="1" r:id="rId1"/>
    <sheet name="PLANILHA RESUMO" sheetId="3" r:id="rId2"/>
    <sheet name="CRONOGRAMA" sheetId="4" r:id="rId3"/>
    <sheet name="COMPOSIÇÕES" sheetId="5" r:id="rId4"/>
    <sheet name="COTACOES" sheetId="6" r:id="rId5"/>
    <sheet name="BDI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#REF!</definedName>
    <definedName name="_xlnm._FilterDatabase" localSheetId="0" hidden="1">ORÇAMENTO!$A$9:$I$259</definedName>
    <definedName name="A">#REF!</definedName>
    <definedName name="aaaa">#REF!</definedName>
    <definedName name="AB">#REF!</definedName>
    <definedName name="ABER">#REF!</definedName>
    <definedName name="ACOMPANHAMENTO" localSheetId="5" hidden="1">IF(VALUE([1]MENU!$O$4)=2,"BM","PLE")</definedName>
    <definedName name="ACOMPANHAMENTO" hidden="1">IF(VALUE([2]MENU!$O$4)=2,"BM","PLE")</definedName>
    <definedName name="_xlnm.Print_Area" localSheetId="5">BDI!$A$1:$K$39</definedName>
    <definedName name="_xlnm.Print_Area" localSheetId="2">CRONOGRAMA!$A$1:$H$55</definedName>
    <definedName name="_xlnm.Print_Area" localSheetId="0">ORÇAMENTO!$A$1:$I$262</definedName>
    <definedName name="_xlnm.Print_Area" localSheetId="1">'PLANILHA RESUMO'!$A$1:$D$49</definedName>
    <definedName name="_xlnm.Print_Area">[3]Plan1!$A$1:$F$322</definedName>
    <definedName name="_xlnm.Database">#REF!</definedName>
    <definedName name="CONCATENAR" localSheetId="3">CONCATENATE(COMPOSIÇÕES!$B1," ",COMPOSIÇÕES!$C1)</definedName>
    <definedName name="D">#REF!</definedName>
    <definedName name="DESONERACAO" localSheetId="5" hidden="1">IF(OR(Import.Desoneracao="DESONERADO",Import.Desoneracao="SIM"),"SIM","NÃO")</definedName>
    <definedName name="DESONERACAO" hidden="1">IF(OR(Import.Desoneracao="DESONERADO",Import.Desoneracao="SIM"),"SIM","NÃO")</definedName>
    <definedName name="EMPRESAS" localSheetId="5">OFFSET([4]COMPOSIÇÕES!$B$26,1,0):OFFSET([4]COMPOSIÇÕES!$H$33,-1,0)</definedName>
    <definedName name="EMPRESAS">OFFSET([5]COMPOSIÇÕES!#REF!,1,0):OFFSET([5]COMPOSIÇÕES!#REF!,-1,0)</definedName>
    <definedName name="FDSAFDSF">#REF!</definedName>
    <definedName name="Import.DescLote" hidden="1">[2]DADOS!$F$17</definedName>
    <definedName name="Import.Desoneracao" hidden="1">OFFSET([6]DADOS!$G$18,0,-1)</definedName>
    <definedName name="INDICES" localSheetId="5">OFFSET([4]COMPOSIÇÕES!$B$21,1,0):OFFSET([4]COMPOSIÇÕES!$I$25,-1,0)</definedName>
    <definedName name="INDICES">OFFSET([5]COMPOSIÇÕES!$B$27,1,0):OFFSET([5]COMPOSIÇÕES!#REF!,-1,0)</definedName>
    <definedName name="nommmm">#REF!</definedName>
    <definedName name="ORÇAMENTO.BancoRef" localSheetId="5" hidden="1">[4]PLANILHA!$I$9</definedName>
    <definedName name="ORÇAMENTO.BancoRef" hidden="1">ORÇAMENTO!#REF!</definedName>
    <definedName name="ORÇAMENTO.CustoUnitario" hidden="1">ROUND([4]PLANILHA!#REF!,15-13*[4]PLANILHA!$K$9)</definedName>
    <definedName name="OUTRO">#REF!</definedName>
    <definedName name="Print_Area_MI">[7]HIDRAULICA!#REF!</definedName>
    <definedName name="REFERENCIA.Descricao" localSheetId="5" hidden="1">IF(ISNUMBER([4]PLANILHA!$K1),OFFSET(INDIRECT(BDI!ORÇAMENTO.BancoRef),[4]PLANILHA!$K1-1,3,1),[4]PLANILHA!$K1)</definedName>
    <definedName name="REFERENCIA.Descricao" hidden="1">IF(ISNUMBER(ORÇAMENTO!#REF!),OFFSET(INDIRECT(ORÇAMENTO.BancoRef),ORÇAMENTO!#REF!-1,3,1),ORÇAMENTO!#REF!)</definedName>
    <definedName name="REFERENCIA.Desonerado" localSheetId="5" hidden="1">IF(ISNUMBER([5]ORÇAMENTO!$AG1),VALUE(OFFSET(INDIRECT(ORÇAMENTO.BancoRef),[5]ORÇAMENTO!$AG1-1,5,1)),0)</definedName>
    <definedName name="REFERENCIA.Desonerado" hidden="1">IF(ISNUMBER(ORÇAMENTO!$AG1),VALUE(OFFSET(INDIRECT(ORÇAMENTO.BancoRef),ORÇAMENTO!$AG1-1,5,1)),0)</definedName>
    <definedName name="REFERENCIA.NaoDesonerado" localSheetId="5" hidden="1">IF(ISNUMBER([5]ORÇAMENTO!$AG1),VALUE(OFFSET(INDIRECT(ORÇAMENTO.BancoRef),[5]ORÇAMENTO!$AG1-1,6,1)),0)</definedName>
    <definedName name="REFERENCIA.NaoDesonerado" hidden="1">IF(ISNUMBER(ORÇAMENTO!$AG1),VALUE(OFFSET(INDIRECT(ORÇAMENTO.BancoRef),ORÇAMENTO!$AG1-1,6,1)),0)</definedName>
    <definedName name="REFERENCIA.Unidade" localSheetId="5" hidden="1">IF(ISNUMBER([4]PLANILHA!$V1),OFFSET(INDIRECT(BDI!ORÇAMENTO.BancoRef),[4]PLANILHA!$V1-1,4,1),"-")</definedName>
    <definedName name="REFERENCIA.Unidade" hidden="1">IF(ISNUMBER([5]ORÇAMENTO!$AG1),OFFSET(INDIRECT(ORÇAMENTO.BancoRef),[5]ORÇAMENTO!$AG1-1,4,1),"-")</definedName>
    <definedName name="SomaAgrup" hidden="1">SUMIF(OFFSET([4]PLANILHA!$D1,1,0,[4]PLANILHA!$E1),"S",OFFSET([4]PLANILHA!A1,1,0,[4]PLANILHA!$E1))</definedName>
    <definedName name="TIPOORCAMENTO" localSheetId="5" hidden="1">IF(VALUE([8]MENU!$O$3)=2,"Licitado","Proposto")</definedName>
    <definedName name="TIPOORCAMENTO" hidden="1">IF(VALUE([2]MENU!$O$3)=2,"Licitado","Proposto")</definedName>
    <definedName name="_xlnm.Print_Titles">[3]Plan1!$A$1:$IV$8</definedName>
    <definedName name="VTOTAL1" hidden="1">ROUND([4]PLANILHA!#REF!*[4]PLANILHA!#REF!,15-13*[4]PLANILHA!#REF!)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1" l="1"/>
  <c r="A3" i="7"/>
  <c r="A4" i="7"/>
  <c r="A3" i="6"/>
  <c r="A4" i="6"/>
  <c r="H24" i="1" l="1"/>
  <c r="H23" i="1" s="1"/>
  <c r="G24" i="1" l="1"/>
  <c r="I24" i="1" s="1"/>
  <c r="I23" i="1" s="1"/>
  <c r="C12" i="3" s="1"/>
  <c r="E114" i="1"/>
  <c r="G22" i="1" l="1"/>
  <c r="I22" i="1" s="1"/>
  <c r="G13" i="1"/>
  <c r="G12" i="1"/>
  <c r="I12" i="1" s="1"/>
  <c r="H114" i="1"/>
  <c r="G114" i="1"/>
  <c r="I114" i="1" s="1"/>
  <c r="G11" i="1" l="1"/>
  <c r="I11" i="1" s="1"/>
  <c r="H11" i="1"/>
  <c r="I31" i="1" l="1"/>
  <c r="I204" i="1"/>
  <c r="G26" i="1"/>
  <c r="I26" i="1" s="1"/>
  <c r="G27" i="1"/>
  <c r="I27" i="1" s="1"/>
  <c r="G28" i="1"/>
  <c r="I28" i="1" s="1"/>
  <c r="G29" i="1"/>
  <c r="I29" i="1" s="1"/>
  <c r="G31" i="1"/>
  <c r="G32" i="1"/>
  <c r="I32" i="1" s="1"/>
  <c r="G33" i="1"/>
  <c r="I33" i="1" s="1"/>
  <c r="G34" i="1"/>
  <c r="I34" i="1" s="1"/>
  <c r="G36" i="1"/>
  <c r="I36" i="1" s="1"/>
  <c r="G37" i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G47" i="1"/>
  <c r="I47" i="1" s="1"/>
  <c r="G48" i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55" i="1"/>
  <c r="I55" i="1" s="1"/>
  <c r="G56" i="1"/>
  <c r="I56" i="1" s="1"/>
  <c r="G57" i="1"/>
  <c r="I57" i="1" s="1"/>
  <c r="G58" i="1"/>
  <c r="I58" i="1" s="1"/>
  <c r="G59" i="1"/>
  <c r="I59" i="1" s="1"/>
  <c r="G60" i="1"/>
  <c r="I60" i="1" s="1"/>
  <c r="G61" i="1"/>
  <c r="I61" i="1" s="1"/>
  <c r="G62" i="1"/>
  <c r="I62" i="1" s="1"/>
  <c r="G63" i="1"/>
  <c r="I63" i="1" s="1"/>
  <c r="G64" i="1"/>
  <c r="I64" i="1" s="1"/>
  <c r="G66" i="1"/>
  <c r="I66" i="1" s="1"/>
  <c r="G67" i="1"/>
  <c r="I67" i="1" s="1"/>
  <c r="G68" i="1"/>
  <c r="I68" i="1" s="1"/>
  <c r="G69" i="1"/>
  <c r="I69" i="1" s="1"/>
  <c r="G71" i="1"/>
  <c r="G72" i="1"/>
  <c r="G73" i="1"/>
  <c r="I73" i="1" s="1"/>
  <c r="G74" i="1"/>
  <c r="I74" i="1" s="1"/>
  <c r="G75" i="1"/>
  <c r="I75" i="1" s="1"/>
  <c r="G76" i="1"/>
  <c r="I76" i="1" s="1"/>
  <c r="G77" i="1"/>
  <c r="I77" i="1" s="1"/>
  <c r="G78" i="1"/>
  <c r="G80" i="1"/>
  <c r="I80" i="1" s="1"/>
  <c r="G81" i="1"/>
  <c r="I81" i="1" s="1"/>
  <c r="G82" i="1"/>
  <c r="I82" i="1" s="1"/>
  <c r="G83" i="1"/>
  <c r="G84" i="1"/>
  <c r="I84" i="1" s="1"/>
  <c r="G87" i="1"/>
  <c r="I87" i="1" s="1"/>
  <c r="G88" i="1"/>
  <c r="I88" i="1" s="1"/>
  <c r="G89" i="1"/>
  <c r="G90" i="1"/>
  <c r="I90" i="1" s="1"/>
  <c r="G91" i="1"/>
  <c r="I91" i="1" s="1"/>
  <c r="G92" i="1"/>
  <c r="I92" i="1" s="1"/>
  <c r="G94" i="1"/>
  <c r="I94" i="1" s="1"/>
  <c r="G95" i="1"/>
  <c r="I95" i="1" s="1"/>
  <c r="G96" i="1"/>
  <c r="I96" i="1" s="1"/>
  <c r="G97" i="1"/>
  <c r="I97" i="1" s="1"/>
  <c r="G98" i="1"/>
  <c r="I98" i="1" s="1"/>
  <c r="G99" i="1"/>
  <c r="I99" i="1" s="1"/>
  <c r="G100" i="1"/>
  <c r="I100" i="1" s="1"/>
  <c r="G101" i="1"/>
  <c r="I101" i="1" s="1"/>
  <c r="G102" i="1"/>
  <c r="G103" i="1"/>
  <c r="I103" i="1" s="1"/>
  <c r="G104" i="1"/>
  <c r="I104" i="1" s="1"/>
  <c r="G105" i="1"/>
  <c r="I105" i="1" s="1"/>
  <c r="G107" i="1"/>
  <c r="I107" i="1" s="1"/>
  <c r="I106" i="1" s="1"/>
  <c r="G108" i="1"/>
  <c r="I108" i="1" s="1"/>
  <c r="G109" i="1"/>
  <c r="I109" i="1" s="1"/>
  <c r="G110" i="1"/>
  <c r="I110" i="1" s="1"/>
  <c r="G111" i="1"/>
  <c r="I111" i="1" s="1"/>
  <c r="G112" i="1"/>
  <c r="I112" i="1" s="1"/>
  <c r="G113" i="1"/>
  <c r="I113" i="1" s="1"/>
  <c r="G117" i="1"/>
  <c r="I117" i="1" s="1"/>
  <c r="G118" i="1"/>
  <c r="I118" i="1" s="1"/>
  <c r="G119" i="1"/>
  <c r="I119" i="1" s="1"/>
  <c r="G120" i="1"/>
  <c r="I120" i="1" s="1"/>
  <c r="G121" i="1"/>
  <c r="I121" i="1" s="1"/>
  <c r="G122" i="1"/>
  <c r="I122" i="1" s="1"/>
  <c r="G124" i="1"/>
  <c r="I124" i="1" s="1"/>
  <c r="G125" i="1"/>
  <c r="I125" i="1" s="1"/>
  <c r="G126" i="1"/>
  <c r="I126" i="1" s="1"/>
  <c r="G127" i="1"/>
  <c r="I127" i="1" s="1"/>
  <c r="G129" i="1"/>
  <c r="I129" i="1" s="1"/>
  <c r="G130" i="1"/>
  <c r="I130" i="1" s="1"/>
  <c r="G131" i="1"/>
  <c r="I131" i="1" s="1"/>
  <c r="G134" i="1"/>
  <c r="I134" i="1" s="1"/>
  <c r="I133" i="1" s="1"/>
  <c r="G135" i="1"/>
  <c r="I135" i="1" s="1"/>
  <c r="G136" i="1"/>
  <c r="I136" i="1" s="1"/>
  <c r="G137" i="1"/>
  <c r="I137" i="1" s="1"/>
  <c r="G139" i="1"/>
  <c r="I139" i="1" s="1"/>
  <c r="G140" i="1"/>
  <c r="I140" i="1" s="1"/>
  <c r="G141" i="1"/>
  <c r="I141" i="1" s="1"/>
  <c r="G142" i="1"/>
  <c r="I142" i="1" s="1"/>
  <c r="G143" i="1"/>
  <c r="I143" i="1" s="1"/>
  <c r="G144" i="1"/>
  <c r="I144" i="1" s="1"/>
  <c r="G145" i="1"/>
  <c r="I145" i="1" s="1"/>
  <c r="G146" i="1"/>
  <c r="I146" i="1" s="1"/>
  <c r="G147" i="1"/>
  <c r="I147" i="1" s="1"/>
  <c r="G148" i="1"/>
  <c r="I148" i="1" s="1"/>
  <c r="G149" i="1"/>
  <c r="I149" i="1" s="1"/>
  <c r="G150" i="1"/>
  <c r="I150" i="1" s="1"/>
  <c r="G151" i="1"/>
  <c r="I151" i="1" s="1"/>
  <c r="G152" i="1"/>
  <c r="I152" i="1" s="1"/>
  <c r="G153" i="1"/>
  <c r="I153" i="1" s="1"/>
  <c r="G154" i="1"/>
  <c r="I154" i="1" s="1"/>
  <c r="G155" i="1"/>
  <c r="I155" i="1" s="1"/>
  <c r="G156" i="1"/>
  <c r="I156" i="1" s="1"/>
  <c r="G157" i="1"/>
  <c r="I157" i="1" s="1"/>
  <c r="G158" i="1"/>
  <c r="I158" i="1" s="1"/>
  <c r="G159" i="1"/>
  <c r="I159" i="1" s="1"/>
  <c r="G160" i="1"/>
  <c r="I160" i="1" s="1"/>
  <c r="G161" i="1"/>
  <c r="I161" i="1" s="1"/>
  <c r="G162" i="1"/>
  <c r="I162" i="1" s="1"/>
  <c r="G163" i="1"/>
  <c r="I163" i="1" s="1"/>
  <c r="G164" i="1"/>
  <c r="I164" i="1" s="1"/>
  <c r="G165" i="1"/>
  <c r="I165" i="1" s="1"/>
  <c r="G166" i="1"/>
  <c r="I166" i="1" s="1"/>
  <c r="G168" i="1"/>
  <c r="I168" i="1" s="1"/>
  <c r="I167" i="1" s="1"/>
  <c r="G169" i="1"/>
  <c r="I169" i="1" s="1"/>
  <c r="G170" i="1"/>
  <c r="I170" i="1" s="1"/>
  <c r="G171" i="1"/>
  <c r="I171" i="1" s="1"/>
  <c r="G173" i="1"/>
  <c r="I173" i="1" s="1"/>
  <c r="I172" i="1" s="1"/>
  <c r="G174" i="1"/>
  <c r="I174" i="1" s="1"/>
  <c r="G175" i="1"/>
  <c r="I175" i="1" s="1"/>
  <c r="G176" i="1"/>
  <c r="I176" i="1" s="1"/>
  <c r="G177" i="1"/>
  <c r="I177" i="1" s="1"/>
  <c r="G178" i="1"/>
  <c r="I178" i="1" s="1"/>
  <c r="G179" i="1"/>
  <c r="I179" i="1" s="1"/>
  <c r="G180" i="1"/>
  <c r="I180" i="1" s="1"/>
  <c r="G181" i="1"/>
  <c r="I181" i="1" s="1"/>
  <c r="G182" i="1"/>
  <c r="I182" i="1" s="1"/>
  <c r="G185" i="1"/>
  <c r="I185" i="1" s="1"/>
  <c r="G186" i="1"/>
  <c r="I186" i="1" s="1"/>
  <c r="G187" i="1"/>
  <c r="I187" i="1" s="1"/>
  <c r="G188" i="1"/>
  <c r="I188" i="1" s="1"/>
  <c r="G189" i="1"/>
  <c r="I189" i="1" s="1"/>
  <c r="G190" i="1"/>
  <c r="I190" i="1" s="1"/>
  <c r="G191" i="1"/>
  <c r="I191" i="1" s="1"/>
  <c r="G192" i="1"/>
  <c r="I192" i="1" s="1"/>
  <c r="G193" i="1"/>
  <c r="I193" i="1" s="1"/>
  <c r="G194" i="1"/>
  <c r="I194" i="1" s="1"/>
  <c r="G195" i="1"/>
  <c r="I195" i="1" s="1"/>
  <c r="G196" i="1"/>
  <c r="I196" i="1" s="1"/>
  <c r="G197" i="1"/>
  <c r="I197" i="1" s="1"/>
  <c r="G198" i="1"/>
  <c r="I198" i="1" s="1"/>
  <c r="G199" i="1"/>
  <c r="I199" i="1" s="1"/>
  <c r="G200" i="1"/>
  <c r="I200" i="1" s="1"/>
  <c r="G201" i="1"/>
  <c r="I201" i="1" s="1"/>
  <c r="G202" i="1"/>
  <c r="I202" i="1" s="1"/>
  <c r="G203" i="1"/>
  <c r="I203" i="1" s="1"/>
  <c r="G204" i="1"/>
  <c r="G205" i="1"/>
  <c r="I205" i="1" s="1"/>
  <c r="G206" i="1"/>
  <c r="I206" i="1" s="1"/>
  <c r="G208" i="1"/>
  <c r="I208" i="1" s="1"/>
  <c r="G209" i="1"/>
  <c r="I209" i="1" s="1"/>
  <c r="G210" i="1"/>
  <c r="I210" i="1" s="1"/>
  <c r="G211" i="1"/>
  <c r="I211" i="1" s="1"/>
  <c r="G212" i="1"/>
  <c r="I212" i="1" s="1"/>
  <c r="G213" i="1"/>
  <c r="I213" i="1" s="1"/>
  <c r="G214" i="1"/>
  <c r="I214" i="1" s="1"/>
  <c r="G215" i="1"/>
  <c r="I215" i="1" s="1"/>
  <c r="G216" i="1"/>
  <c r="G218" i="1"/>
  <c r="I218" i="1" s="1"/>
  <c r="G219" i="1"/>
  <c r="I219" i="1" s="1"/>
  <c r="G220" i="1"/>
  <c r="I220" i="1" s="1"/>
  <c r="G221" i="1"/>
  <c r="I221" i="1" s="1"/>
  <c r="G222" i="1"/>
  <c r="I222" i="1" s="1"/>
  <c r="G223" i="1"/>
  <c r="I223" i="1" s="1"/>
  <c r="G224" i="1"/>
  <c r="I224" i="1" s="1"/>
  <c r="G225" i="1"/>
  <c r="I225" i="1" s="1"/>
  <c r="G226" i="1"/>
  <c r="I226" i="1" s="1"/>
  <c r="G227" i="1"/>
  <c r="I227" i="1" s="1"/>
  <c r="G228" i="1"/>
  <c r="I228" i="1" s="1"/>
  <c r="G229" i="1"/>
  <c r="I229" i="1" s="1"/>
  <c r="G230" i="1"/>
  <c r="I230" i="1" s="1"/>
  <c r="G231" i="1"/>
  <c r="I231" i="1" s="1"/>
  <c r="G232" i="1"/>
  <c r="I232" i="1" s="1"/>
  <c r="G233" i="1"/>
  <c r="I233" i="1" s="1"/>
  <c r="G234" i="1"/>
  <c r="I234" i="1" s="1"/>
  <c r="G235" i="1"/>
  <c r="I235" i="1" s="1"/>
  <c r="G236" i="1"/>
  <c r="I236" i="1" s="1"/>
  <c r="G237" i="1"/>
  <c r="I237" i="1" s="1"/>
  <c r="G238" i="1"/>
  <c r="I238" i="1" s="1"/>
  <c r="G239" i="1"/>
  <c r="I239" i="1" s="1"/>
  <c r="G240" i="1"/>
  <c r="I240" i="1" s="1"/>
  <c r="G241" i="1"/>
  <c r="I241" i="1" s="1"/>
  <c r="G242" i="1"/>
  <c r="I242" i="1" s="1"/>
  <c r="G243" i="1"/>
  <c r="I243" i="1" s="1"/>
  <c r="G244" i="1"/>
  <c r="I244" i="1" s="1"/>
  <c r="G245" i="1"/>
  <c r="I245" i="1" s="1"/>
  <c r="G246" i="1"/>
  <c r="I246" i="1" s="1"/>
  <c r="G247" i="1"/>
  <c r="I247" i="1" s="1"/>
  <c r="G249" i="1"/>
  <c r="I249" i="1" s="1"/>
  <c r="G250" i="1"/>
  <c r="I250" i="1" s="1"/>
  <c r="G251" i="1"/>
  <c r="I251" i="1" s="1"/>
  <c r="G253" i="1"/>
  <c r="I253" i="1" s="1"/>
  <c r="G254" i="1"/>
  <c r="I254" i="1" s="1"/>
  <c r="G255" i="1"/>
  <c r="I255" i="1" s="1"/>
  <c r="G257" i="1"/>
  <c r="I257" i="1" s="1"/>
  <c r="G258" i="1"/>
  <c r="I258" i="1" s="1"/>
  <c r="I13" i="1"/>
  <c r="I10" i="1" s="1"/>
  <c r="G14" i="1"/>
  <c r="I14" i="1" s="1"/>
  <c r="G15" i="1"/>
  <c r="I15" i="1" s="1"/>
  <c r="G16" i="1"/>
  <c r="I16" i="1" s="1"/>
  <c r="G17" i="1"/>
  <c r="I17" i="1" s="1"/>
  <c r="G18" i="1"/>
  <c r="I18" i="1" s="1"/>
  <c r="G19" i="1"/>
  <c r="I19" i="1" s="1"/>
  <c r="G20" i="1"/>
  <c r="I20" i="1" s="1"/>
  <c r="G21" i="1"/>
  <c r="I21" i="1" s="1"/>
  <c r="H6" i="1"/>
  <c r="C10" i="3" l="1"/>
  <c r="I54" i="1"/>
  <c r="C20" i="3" s="1"/>
  <c r="I252" i="1"/>
  <c r="C38" i="3" s="1"/>
  <c r="I184" i="1"/>
  <c r="I217" i="1"/>
  <c r="I128" i="1"/>
  <c r="I25" i="1"/>
  <c r="C14" i="3" s="1"/>
  <c r="C14" i="4" s="1"/>
  <c r="H15" i="4" s="1"/>
  <c r="I248" i="1"/>
  <c r="C36" i="3" s="1"/>
  <c r="C36" i="4" s="1"/>
  <c r="D37" i="4" s="1"/>
  <c r="I30" i="1"/>
  <c r="C16" i="3" s="1"/>
  <c r="I138" i="1"/>
  <c r="I132" i="1" s="1"/>
  <c r="C32" i="3" s="1"/>
  <c r="C32" i="4" s="1"/>
  <c r="D33" i="4" s="1"/>
  <c r="I116" i="1"/>
  <c r="I256" i="1"/>
  <c r="C40" i="3" s="1"/>
  <c r="C40" i="4" s="1"/>
  <c r="G41" i="4" s="1"/>
  <c r="I123" i="1"/>
  <c r="I65" i="1"/>
  <c r="C22" i="3" s="1"/>
  <c r="C22" i="4" s="1"/>
  <c r="D23" i="4" s="1"/>
  <c r="B38" i="4"/>
  <c r="C38" i="4"/>
  <c r="D39" i="4" s="1"/>
  <c r="B40" i="4"/>
  <c r="B30" i="4"/>
  <c r="B32" i="4"/>
  <c r="B34" i="4"/>
  <c r="B36" i="4"/>
  <c r="B12" i="4"/>
  <c r="C12" i="4"/>
  <c r="H13" i="4" s="1"/>
  <c r="B14" i="4"/>
  <c r="B16" i="4"/>
  <c r="C16" i="4"/>
  <c r="D17" i="4" s="1"/>
  <c r="B18" i="4"/>
  <c r="B20" i="4"/>
  <c r="C20" i="4"/>
  <c r="D21" i="4" s="1"/>
  <c r="B22" i="4"/>
  <c r="B24" i="4"/>
  <c r="B26" i="4"/>
  <c r="B28" i="4"/>
  <c r="C10" i="4"/>
  <c r="E11" i="4" s="1"/>
  <c r="B10" i="4"/>
  <c r="A5" i="3"/>
  <c r="A4" i="3"/>
  <c r="A2" i="3"/>
  <c r="I115" i="1" l="1"/>
  <c r="C30" i="3" s="1"/>
  <c r="C30" i="4" s="1"/>
  <c r="H31" i="4" s="1"/>
  <c r="E31" i="4"/>
  <c r="H17" i="4"/>
  <c r="F41" i="4"/>
  <c r="G15" i="4"/>
  <c r="D41" i="4"/>
  <c r="E15" i="4"/>
  <c r="H37" i="4"/>
  <c r="F37" i="4"/>
  <c r="H21" i="4"/>
  <c r="H33" i="4"/>
  <c r="F21" i="4"/>
  <c r="G31" i="4"/>
  <c r="D11" i="4"/>
  <c r="E41" i="4"/>
  <c r="G37" i="4"/>
  <c r="F31" i="4"/>
  <c r="G21" i="4"/>
  <c r="F15" i="4"/>
  <c r="F11" i="4"/>
  <c r="H39" i="4"/>
  <c r="E37" i="4"/>
  <c r="G33" i="4"/>
  <c r="D31" i="4"/>
  <c r="H23" i="4"/>
  <c r="E21" i="4"/>
  <c r="G17" i="4"/>
  <c r="D15" i="4"/>
  <c r="G11" i="4"/>
  <c r="G39" i="4"/>
  <c r="F33" i="4"/>
  <c r="G23" i="4"/>
  <c r="F17" i="4"/>
  <c r="H11" i="4"/>
  <c r="F39" i="4"/>
  <c r="E33" i="4"/>
  <c r="F23" i="4"/>
  <c r="E17" i="4"/>
  <c r="H41" i="4"/>
  <c r="E39" i="4"/>
  <c r="E23" i="4"/>
  <c r="F13" i="4"/>
  <c r="E13" i="4"/>
  <c r="G13" i="4"/>
  <c r="D13" i="4"/>
  <c r="H245" i="1" l="1"/>
  <c r="H182" i="1"/>
  <c r="H62" i="1"/>
  <c r="H61" i="1"/>
  <c r="E37" i="1"/>
  <c r="I37" i="1" s="1"/>
  <c r="E216" i="1"/>
  <c r="I216" i="1" s="1"/>
  <c r="I207" i="1" s="1"/>
  <c r="I183" i="1" s="1"/>
  <c r="C34" i="3" s="1"/>
  <c r="C34" i="4" l="1"/>
  <c r="H247" i="1"/>
  <c r="H246" i="1"/>
  <c r="F35" i="4" l="1"/>
  <c r="D35" i="4"/>
  <c r="E35" i="4"/>
  <c r="G35" i="4"/>
  <c r="H35" i="4"/>
  <c r="E102" i="1"/>
  <c r="I102" i="1" s="1"/>
  <c r="I93" i="1" s="1"/>
  <c r="H40" i="1"/>
  <c r="H208" i="1" l="1"/>
  <c r="H209" i="1"/>
  <c r="H210" i="1"/>
  <c r="H126" i="1" l="1"/>
  <c r="H174" i="1" l="1"/>
  <c r="H175" i="1"/>
  <c r="H176" i="1"/>
  <c r="H177" i="1"/>
  <c r="H178" i="1"/>
  <c r="H179" i="1"/>
  <c r="H180" i="1"/>
  <c r="H181" i="1"/>
  <c r="H173" i="1"/>
  <c r="H172" i="1" s="1"/>
  <c r="H169" i="1"/>
  <c r="H170" i="1"/>
  <c r="H171" i="1"/>
  <c r="H168" i="1"/>
  <c r="H167" i="1" s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39" i="1"/>
  <c r="H138" i="1" s="1"/>
  <c r="H135" i="1"/>
  <c r="H136" i="1"/>
  <c r="H137" i="1"/>
  <c r="H134" i="1"/>
  <c r="H133" i="1" s="1"/>
  <c r="H258" i="1"/>
  <c r="H257" i="1"/>
  <c r="H256" i="1" s="1"/>
  <c r="H132" i="1" l="1"/>
  <c r="H88" i="1"/>
  <c r="H90" i="1"/>
  <c r="H91" i="1"/>
  <c r="H92" i="1"/>
  <c r="E89" i="1"/>
  <c r="H89" i="1" l="1"/>
  <c r="I89" i="1"/>
  <c r="I86" i="1" s="1"/>
  <c r="I85" i="1" s="1"/>
  <c r="C28" i="3" s="1"/>
  <c r="H17" i="1"/>
  <c r="H32" i="1"/>
  <c r="H107" i="1"/>
  <c r="C28" i="4" l="1"/>
  <c r="H38" i="1"/>
  <c r="H39" i="1"/>
  <c r="H41" i="1"/>
  <c r="H42" i="1"/>
  <c r="H43" i="1"/>
  <c r="H44" i="1"/>
  <c r="H45" i="1"/>
  <c r="H47" i="1"/>
  <c r="H48" i="1"/>
  <c r="H49" i="1"/>
  <c r="H50" i="1"/>
  <c r="H51" i="1"/>
  <c r="H52" i="1"/>
  <c r="H53" i="1"/>
  <c r="H63" i="1"/>
  <c r="H64" i="1"/>
  <c r="E29" i="4" l="1"/>
  <c r="F29" i="4"/>
  <c r="H29" i="4"/>
  <c r="G29" i="4"/>
  <c r="D29" i="4"/>
  <c r="H254" i="1"/>
  <c r="H255" i="1"/>
  <c r="H253" i="1"/>
  <c r="H252" i="1" s="1"/>
  <c r="H250" i="1"/>
  <c r="H251" i="1"/>
  <c r="H249" i="1"/>
  <c r="H219" i="1"/>
  <c r="H220" i="1"/>
  <c r="H221" i="1"/>
  <c r="H222" i="1"/>
  <c r="H216" i="1"/>
  <c r="H223" i="1"/>
  <c r="H224" i="1"/>
  <c r="H225" i="1"/>
  <c r="H226" i="1"/>
  <c r="H227" i="1"/>
  <c r="H228" i="1"/>
  <c r="H229" i="1"/>
  <c r="H230" i="1"/>
  <c r="H231" i="1"/>
  <c r="H232" i="1"/>
  <c r="H211" i="1"/>
  <c r="H212" i="1"/>
  <c r="H213" i="1"/>
  <c r="H214" i="1"/>
  <c r="H215" i="1"/>
  <c r="H233" i="1"/>
  <c r="H234" i="1"/>
  <c r="H235" i="1"/>
  <c r="H236" i="1"/>
  <c r="H237" i="1"/>
  <c r="H238" i="1"/>
  <c r="H239" i="1"/>
  <c r="H240" i="1"/>
  <c r="H241" i="1"/>
  <c r="H242" i="1"/>
  <c r="H243" i="1"/>
  <c r="H218" i="1"/>
  <c r="H217" i="1" s="1"/>
  <c r="H244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185" i="1"/>
  <c r="H131" i="1"/>
  <c r="H129" i="1"/>
  <c r="H128" i="1" s="1"/>
  <c r="H130" i="1"/>
  <c r="H125" i="1"/>
  <c r="H127" i="1"/>
  <c r="H124" i="1"/>
  <c r="H123" i="1" s="1"/>
  <c r="H118" i="1"/>
  <c r="H119" i="1"/>
  <c r="H120" i="1"/>
  <c r="H121" i="1"/>
  <c r="H122" i="1"/>
  <c r="H117" i="1"/>
  <c r="H109" i="1"/>
  <c r="H110" i="1"/>
  <c r="H111" i="1"/>
  <c r="H112" i="1"/>
  <c r="H113" i="1"/>
  <c r="H108" i="1"/>
  <c r="H95" i="1"/>
  <c r="H96" i="1"/>
  <c r="H97" i="1"/>
  <c r="H98" i="1"/>
  <c r="H99" i="1"/>
  <c r="H100" i="1"/>
  <c r="H101" i="1"/>
  <c r="H102" i="1"/>
  <c r="H103" i="1"/>
  <c r="H104" i="1"/>
  <c r="H105" i="1"/>
  <c r="H94" i="1"/>
  <c r="H87" i="1"/>
  <c r="H86" i="1" s="1"/>
  <c r="H84" i="1"/>
  <c r="H81" i="1"/>
  <c r="H82" i="1"/>
  <c r="H80" i="1"/>
  <c r="H75" i="1"/>
  <c r="H56" i="1"/>
  <c r="H57" i="1"/>
  <c r="H58" i="1"/>
  <c r="H59" i="1"/>
  <c r="H60" i="1"/>
  <c r="H55" i="1"/>
  <c r="H54" i="1" s="1"/>
  <c r="H27" i="1"/>
  <c r="H28" i="1"/>
  <c r="H29" i="1"/>
  <c r="H26" i="1"/>
  <c r="H25" i="1" s="1"/>
  <c r="H12" i="1"/>
  <c r="H10" i="1" s="1"/>
  <c r="H13" i="1"/>
  <c r="H14" i="1"/>
  <c r="H15" i="1"/>
  <c r="H16" i="1"/>
  <c r="H18" i="1"/>
  <c r="H19" i="1"/>
  <c r="H20" i="1"/>
  <c r="H21" i="1"/>
  <c r="H22" i="1"/>
  <c r="H73" i="1"/>
  <c r="H74" i="1"/>
  <c r="H76" i="1"/>
  <c r="H77" i="1"/>
  <c r="H37" i="1"/>
  <c r="H93" i="1" l="1"/>
  <c r="H85" i="1" s="1"/>
  <c r="H116" i="1"/>
  <c r="H115" i="1" s="1"/>
  <c r="H207" i="1"/>
  <c r="H248" i="1"/>
  <c r="H106" i="1"/>
  <c r="H184" i="1"/>
  <c r="H183" i="1" s="1"/>
  <c r="E83" i="1"/>
  <c r="H83" i="1" l="1"/>
  <c r="H79" i="1" s="1"/>
  <c r="I83" i="1"/>
  <c r="I79" i="1" s="1"/>
  <c r="C26" i="3" s="1"/>
  <c r="E78" i="1"/>
  <c r="C26" i="4" l="1"/>
  <c r="H78" i="1"/>
  <c r="I78" i="1"/>
  <c r="E72" i="1"/>
  <c r="E71" i="1"/>
  <c r="D27" i="4" l="1"/>
  <c r="G27" i="4"/>
  <c r="H27" i="4"/>
  <c r="F27" i="4"/>
  <c r="E27" i="4"/>
  <c r="H71" i="1"/>
  <c r="H70" i="1" s="1"/>
  <c r="I71" i="1"/>
  <c r="I70" i="1" s="1"/>
  <c r="C24" i="3" s="1"/>
  <c r="H72" i="1"/>
  <c r="I72" i="1"/>
  <c r="H69" i="1"/>
  <c r="H68" i="1"/>
  <c r="H67" i="1"/>
  <c r="H66" i="1"/>
  <c r="H65" i="1" s="1"/>
  <c r="E46" i="1"/>
  <c r="H36" i="1"/>
  <c r="H34" i="1"/>
  <c r="H33" i="1"/>
  <c r="H31" i="1"/>
  <c r="C24" i="4" l="1"/>
  <c r="H30" i="1"/>
  <c r="H46" i="1"/>
  <c r="H35" i="1" s="1"/>
  <c r="I46" i="1"/>
  <c r="I35" i="1" s="1"/>
  <c r="C18" i="3" l="1"/>
  <c r="I259" i="1"/>
  <c r="J24" i="1" s="1"/>
  <c r="G25" i="4"/>
  <c r="E25" i="4"/>
  <c r="F25" i="4"/>
  <c r="H25" i="4"/>
  <c r="D25" i="4"/>
  <c r="C18" i="4" l="1"/>
  <c r="C42" i="3"/>
  <c r="D10" i="3" l="1"/>
  <c r="D42" i="3" s="1"/>
  <c r="D16" i="3"/>
  <c r="D38" i="3"/>
  <c r="D32" i="3"/>
  <c r="D22" i="3"/>
  <c r="D40" i="3"/>
  <c r="D12" i="3"/>
  <c r="D14" i="3"/>
  <c r="D36" i="3"/>
  <c r="D20" i="3"/>
  <c r="D30" i="3"/>
  <c r="D34" i="3"/>
  <c r="D28" i="3"/>
  <c r="D26" i="3"/>
  <c r="D24" i="3"/>
  <c r="F19" i="4"/>
  <c r="F44" i="4" s="1"/>
  <c r="F43" i="4" s="1"/>
  <c r="F45" i="4" s="1"/>
  <c r="E19" i="4"/>
  <c r="E44" i="4" s="1"/>
  <c r="E43" i="4" s="1"/>
  <c r="E45" i="4" s="1"/>
  <c r="G19" i="4"/>
  <c r="G44" i="4" s="1"/>
  <c r="G43" i="4" s="1"/>
  <c r="G45" i="4" s="1"/>
  <c r="D19" i="4"/>
  <c r="D44" i="4" s="1"/>
  <c r="H19" i="4"/>
  <c r="H44" i="4" s="1"/>
  <c r="H43" i="4" s="1"/>
  <c r="H45" i="4" s="1"/>
  <c r="D18" i="3"/>
  <c r="D46" i="4" l="1"/>
  <c r="E46" i="4" s="1"/>
  <c r="F46" i="4" s="1"/>
  <c r="G46" i="4" s="1"/>
  <c r="H46" i="4" s="1"/>
  <c r="D43" i="4"/>
  <c r="D45" i="4" s="1"/>
  <c r="C13" i="1"/>
</calcChain>
</file>

<file path=xl/sharedStrings.xml><?xml version="1.0" encoding="utf-8"?>
<sst xmlns="http://schemas.openxmlformats.org/spreadsheetml/2006/main" count="1011" uniqueCount="745">
  <si>
    <r>
      <rPr>
        <b/>
        <sz val="14.5"/>
        <rFont val="Calibri"/>
        <family val="2"/>
      </rPr>
      <t>PREFEITURA MUNICIPAL DE SANTA LUZIA</t>
    </r>
  </si>
  <si>
    <r>
      <rPr>
        <sz val="9.5"/>
        <rFont val="Calibri"/>
        <family val="2"/>
      </rPr>
      <t>SECRETARIA DE OBRAS PÚBLICAS - PLANILHA DE QUANTIDADES E PREÇOS</t>
    </r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</si>
  <si>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</si>
  <si>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</si>
  <si>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Unid.</t>
    </r>
  </si>
  <si>
    <r>
      <rPr>
        <b/>
        <sz val="8"/>
        <rFont val="Arial"/>
        <family val="2"/>
      </rPr>
      <t>Quant.</t>
    </r>
  </si>
  <si>
    <r>
      <rPr>
        <b/>
        <sz val="9.5"/>
        <rFont val="Arial"/>
        <family val="2"/>
      </rPr>
      <t>VALOR TOTAL</t>
    </r>
  </si>
  <si>
    <t>MOVIMENTO DE TERRA</t>
  </si>
  <si>
    <t>TRANSPORTE DE MATERIAL DE QUALQUER NATUREZA CARRINHO DE MÃO DMT &lt;= 50 M</t>
  </si>
  <si>
    <t>COBERTURA</t>
  </si>
  <si>
    <t>TELHAMENTO COM TELHA ONDULADA DE FIBROCIMENTO E = 6 MM, COM RECOBRIMENTO LATERAL DE 1 1/4 DE ONDA PARA TELHADO COM INCLINAÇÃO MÁXIMA DE 10°, COM ATÉ 2 ÁGUAS, INCLUSO IÇAMENTO. AF_06/2016</t>
  </si>
  <si>
    <t>CUMEEIRA PARA TELHA DE FIBROCIMENTO ONDULADA E = 6 MM, INCLUSO ACESSÓRIOS DE FIXAÇÃO E IÇAMENTO. AF_06/2016</t>
  </si>
  <si>
    <t>REVESTIMENTOS - PISOS, PAREDES E TETOS</t>
  </si>
  <si>
    <t>PISO</t>
  </si>
  <si>
    <t>PAREDE</t>
  </si>
  <si>
    <t>EMBOCO PAULISTA  (MASSA  UNICA)  EM  PAREDE,  TRAÇO 1:2:8  (CIMENTO, CAL  E AREIA), PREPARO MECÂNICO - ESP 2CM</t>
  </si>
  <si>
    <t>PINTURA LÁTEX ACRÍLICA AMBIENTES INTERNOS, DUAS DEMÃOS</t>
  </si>
  <si>
    <t>APLICAÇÃO DE FUNDO SELADOR ACRÍLICO EM PAREDES, UMA DEMÃO. AF_06/2014</t>
  </si>
  <si>
    <t>TETO</t>
  </si>
  <si>
    <t>CHAPISCO EM  TETOS  TRAÇO  1:3  (CIMENTO  E  AREIA),  ESPESSURA  0,5CM,  PREPARO MECÂNICO</t>
  </si>
  <si>
    <t>APLICAÇÃO MANUAL DE GESSO DESEMPENADO (SEM TALISCAS) EM TETO DE AMBIENTES DE ÁREA MAIOR QUE 10M², ESPESSURA DE 1,0CM. AF_06/2014</t>
  </si>
  <si>
    <t>ESQUADRIAS</t>
  </si>
  <si>
    <t>MADEIRA</t>
  </si>
  <si>
    <t>PINTURA ESMALTE  PARA  MADEIRA,  DUAS  DEMÃOS,  INCLUSO  APARELHAMENTO  COM FUNDO NIVELADOR BRANCO FOSCO</t>
  </si>
  <si>
    <t>ALUMINIO</t>
  </si>
  <si>
    <t>VIDRO</t>
  </si>
  <si>
    <t>ESPELHO CRISTAL FIXADO COM BOTÕES</t>
  </si>
  <si>
    <t>INSTALAÇÃO ELÉTRICA</t>
  </si>
  <si>
    <t>PONTOS ELÉTRICOS</t>
  </si>
  <si>
    <t>CAIXA OCTOGONAL DE FUNDO MOVEL, EM PVC, DE 3" X 3", PARA ELETRODUTO FLEXIVEL CORRUGADO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</si>
  <si>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</si>
  <si>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</si>
  <si>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</si>
  <si>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ESPELHO / PLACA CEGA 4" X 2", PARA INSTALACAO DE TOMADAS E INTERRUPTORES</t>
  </si>
  <si>
    <t>TOMADA 2P+T 10A, 250V, CONJUNTO MONTADO PARA EMBUTIR 4" X 2" (PLACA + SUPORTE + MODULO)</t>
  </si>
  <si>
    <t>TOMADA 2P+T 20A 250V, CONJUNTO MONTADO PARA EMBUTIR 4" X 2" (PLACA + SUPORTE + MODULO)</t>
  </si>
  <si>
    <t>TOMADA PARA ANTENA DE TV, CABO COAXIAL DE 9 MM, CONJUNTO MONTADO PARA EMBUTIR 4" X 2" (PLACA + SUPORTE + MODULO)</t>
  </si>
  <si>
    <t>QUADROS</t>
  </si>
  <si>
    <t>DISPOSITIVO DPS CLASSE II, 1 POLO, TENSAO MAXIMA DE 175 V, CORRENTE MAXIMA DE *20* KA (TIPO AC)</t>
  </si>
  <si>
    <t>INSTALAÇÕES HIDRAULICAS</t>
  </si>
  <si>
    <t>LOUÇAS E APARELHOS SANITÁRIOS</t>
  </si>
  <si>
    <t>VASO SANITÁRIO SIFONADO LOUÇA BRANCA PADRÃO POPULAR, COM CONJUNTO PARA FIXAÇÃO PARA VASO SANITÁRIO COM PARAFUSO, ARRUELA E BUCHA</t>
  </si>
  <si>
    <t>ASSENTO PARA VASO SANITÁRIO DE PLÁSTICO PADRÃO POPULAR</t>
  </si>
  <si>
    <t>VASO SANITARIO  SIFONADO  LOUÇA   BRANCA  PADRÃO  PNE,  COM   CONJUNTO  PARA FIXAÇÃO PARA VASO SANITÁRIO COM PARAFUSO, ARRUELA E BUCHA, INCL ASSENTO</t>
  </si>
  <si>
    <t>PORTA SABONETE LIQUIDO</t>
  </si>
  <si>
    <t>PORTA-TOALHA DE PAPEL</t>
  </si>
  <si>
    <t>TANQUE LOUCA BRANCA C/COLUNA MED 56X48CM INCL. ACESSORIOS DE FIX FERRAGENS  EM  METAL  CROMADO  TORNEIRA  DE  PRESSÃO  1158  DE  1/2"VÁLVULA  DE ESCOAMENTO 1605 E SIFÃO 1680 DE 1.1/4"X1.1/2"</t>
  </si>
  <si>
    <t>BEBEDOURO DE PRESSÃO EM INOX</t>
  </si>
  <si>
    <t>BARRA APOIO PARA DEFICIENTE EM AÇO INOX</t>
  </si>
  <si>
    <t>TORNEIRA CROMADA 1/2" PARA LIMPEZA</t>
  </si>
  <si>
    <t>CHUVEIRO ELÉTRICO COMUM TIPO DUCHA</t>
  </si>
  <si>
    <t>CADEIRA ESCAMOTIÁVEL PARA BANHO - PADRÃO PNE</t>
  </si>
  <si>
    <t>METAIS, ACESSÓRIOS E EQUIPAMENTOS</t>
  </si>
  <si>
    <t>CAIXA SIFONADA PVC COM GRELHA</t>
  </si>
  <si>
    <t>BOLSA DE LIGACAO EM PVC FLEXIVEL PARA VASO SANITARIO 1.1/2 " (40 MM)</t>
  </si>
  <si>
    <t>ADAPTADOR PVC SOLDAVEL, COM FLANGE E ANEL DE VEDACAO, 50 MM X 1 1/2", PARA CAIXA D'AGUA</t>
  </si>
  <si>
    <t>ADAPTADOR PVC SOLDAVEL, COM FLANGE E ANEL DE VEDACAO, 20 MM X 1/2", PARA CAIXA D'AGUA</t>
  </si>
  <si>
    <t>BUCHA DE REDUCAO DE PVC, SOLDAVEL, LONGA, COM 50 X 25 MM, PARA AGUA FRIA PREDIAL</t>
  </si>
  <si>
    <t>CAIXA D'AGUA EM POLIETILENO 2000 LITROS, COM TAMPA</t>
  </si>
  <si>
    <t>JOELHO 45 GRAUS, PVC, SOLDÁVEL, DN 20MM, INSTALADO EM RAMAL OU SUB-RAMAL DE ÁGUA - FORNECIMENTO E INSTALAÇÃO. AF_12/2014</t>
  </si>
  <si>
    <t>JOELHO 45 GRAUS, PVC, SOLDÁVEL, DN 25MM, INSTALADO EM RAMAL DE DISTRIBUIÇÃO DE ÁGUA - FORNECIMENTO E INSTALAÇÃO. AF_12/2014</t>
  </si>
  <si>
    <t>JOELHO 45 GRAUS, PVC, SOLDÁVEL, DN 50MM, INSTALADO EM PRUMADA DE ÁGUA - FORNECIMENTO E INSTALAÇÃO. AF_12/2014</t>
  </si>
  <si>
    <t>JOELHO 90 GRAUS, PVC, SERIE NORMAL, ESGOTO PREDIAL, DN 50 MM, JUNTA ELÁSTICA, FORNECIDO E INSTALADO EM RAMAL DE DESCARGA OU RAMAL DE ESGOTO SANITÁRIO. AF_12/2014</t>
  </si>
  <si>
    <t>JOELHO 90 GRAUS, PVC, SOLDÁVEL, DN 20MM, INSTALADO EM RAMAL DE DISTRIBUIÇÃO DE ÁGUA - FORNECIMENTO E INSTALAÇÃO. AF_12/2014</t>
  </si>
  <si>
    <t>JOELHO 90 GRAUS, PVC, SOLDÁVEL, DN 25MM, INSTALADO EM RAMAL DE DISTRIBUIÇÃO DE ÁGUA - FORNECIMENTO E INSTALAÇÃO. AF_12/2014</t>
  </si>
  <si>
    <t>JOELHO 90 GRAUS, PVC, SOLDÁVEL, DN 50MM, INSTALADO EM PRUMADA DE ÁGUA - FORNECIMENTO E INSTALAÇÃO. AF_12/2014</t>
  </si>
  <si>
    <t>LUVA SIMPLES, PVC, SERIE NORMAL, ESGOTO PREDIAL, DN 50 MM, JUNTA ELÁSTICA, FORNECIDO E INSTALADO EM RAMAL DE DESCARGA OU RAMAL DE ESGOTO SANITÁRIO. AF_12/2014</t>
  </si>
  <si>
    <t>LUVA, PVC, SOLDÁVEL, DN 20MM, INSTALADO EM RAMAL OU SUB-RAMAL DE ÁGUA - FORNECIMENTO E INSTALAÇÃO. AF_12/2014</t>
  </si>
  <si>
    <t>LUVA, PVC, SOLDÁVEL, DN 25MM, INSTALADO EM RAMAL OU SUB-RAMAL DE ÁGUA - FORNECIMENTO E INSTALAÇÃO. AF_12/2014</t>
  </si>
  <si>
    <t>REGISTRO DE GAVETA BRUTO, LATÃO, ROSCÁVEL, 1 1/2, INSTALADO EM RESERVAÇÃO DE ÁGUA DE EDIFICAÇÃO QUE POSSUA RESERVATÓRIO DE FIBRA/FIBROCIMENTO  FORNECIMENTO E INSTALAÇÃO. AF_06/2016</t>
  </si>
  <si>
    <t>REGISTRO DE GAVETA BRUTO, LATÃO, ROSCÁVEL, 1/2", COM ACABAMENTO E CANOPLA CROMADOS. FORNECIDO E INSTALADO EM RAMAL DE ÁGUA. AF_12/2014</t>
  </si>
  <si>
    <t>REGISTRO DE ESFERA, PVC, SOLDÁVEL, DN  25 MM, INSTALADO EM RESERVAÇÃO DE ÁGUA DE EDIFICAÇÃO QUE POSSUA RESERVATÓRIO DE FIBRA/FIBROCIMENTO   FORNECIMENTO E INSTALAÇÃO. AF_06/2016</t>
  </si>
  <si>
    <t>REGISTRO DE ESFERA, PVC, SOLDÁVEL, DN  50 MM, INSTALADO EM RESERVAÇÃO DE ÁGUA DE EDIFICAÇÃO QUE POSSUA RESERVATÓRIO DE FIBRA/FIBROCIMENTO   FORNECIMENTO E INSTALAÇÃO. AF_06/2016</t>
  </si>
  <si>
    <t>TE, PVC, SOLDÁVEL, DN 50MM, INSTALADO EM PRUMADA DE ÁGUA - FORNECIMENTO E INSTALAÇÃO. AF_12/2014</t>
  </si>
  <si>
    <t>TÊ DE REDUÇÃO, PVC, SOLDÁVEL, DN 50MM X 25MM, INSTALADO EM PRUMADA DE ÁGUA - FORNECIMENTO E INSTALAÇÃO. AF_12/2014</t>
  </si>
  <si>
    <t>TE, PVC, SERIE NORMAL, ESGOTO PREDIAL, DN 50 X 50 MM, JUNTA ELÁSTICA, FORNECIDO E INSTALADO EM RAMAL DE DESCARGA OU RAMAL DE ESGOTO SANITÁRIO. AF_12/2014</t>
  </si>
  <si>
    <t>CONJUNTO DE LIGACAO PARA BACIA SANITARIA EM PLASTICO BRANCO COM TUBO, CANOPLA E ANEL DE EXPANSAO (TUBO 1.1/2 '' X 20 CM)</t>
  </si>
  <si>
    <t>TUBO PVC, SERIE NORMAL, ESGOTO PREDIAL, DN 100 MM, FORNECIDO E INSTALADO EM RAMAL DE DESCARGA OU RAMAL DE ESGOTO SANITÁRIO. AF_12/2014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</si>
  <si>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</si>
  <si>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</si>
  <si>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TUBO, PVC, SOLDÁVEL, DN 20MM, INSTALADO EM RAMAL OU SUB-RAMAL DE ÁGUA - FORNECIMENTO E INSTALAÇÃO. AF_12/2014</t>
  </si>
  <si>
    <t>TUBO, PVC, SOLDÁVEL, DN 25MM, INSTALADO EM RAMAL OU SUB-RAMAL DE ÁGUA - FORNECIMENTO E INSTALAÇÃO. AF_12/2014</t>
  </si>
  <si>
    <t>TUBO, PVC, SOLDÁVEL, DN 50MM, INSTALADO EM PRUMADA DE ÁGUA - FORNECIMENTO E INSTALAÇÃO. AF_12/2014</t>
  </si>
  <si>
    <t>VALVULA EM METAL CROMADO PARA LAVATORIO, 1 " SEM LADRAO</t>
  </si>
  <si>
    <t>REDE EXTERNA</t>
  </si>
  <si>
    <t>REDE AR COMPRIMIDO</t>
  </si>
  <si>
    <t>TUBO DE COBRE CLASSE A -15MM, INCLUSO CONEXÕES, FIXAÇÕES</t>
  </si>
  <si>
    <t>VÁLVULA ESFERA LATÃO CROMADO 1/2"</t>
  </si>
  <si>
    <t>DIVERSOS E LIMPEZA DA OBRA</t>
  </si>
  <si>
    <t>LIMPEZA FINAL DA OBRA</t>
  </si>
  <si>
    <t>CARGA, TRANSPORTE E DESTINAÇÃO DE ENTULHOS, DTM 10KM</t>
  </si>
  <si>
    <t>M2</t>
  </si>
  <si>
    <t>UN</t>
  </si>
  <si>
    <t>H</t>
  </si>
  <si>
    <t>M3</t>
  </si>
  <si>
    <t>M</t>
  </si>
  <si>
    <t>M2/MÊS</t>
  </si>
  <si>
    <t>CJ</t>
  </si>
  <si>
    <t xml:space="preserve">UN    </t>
  </si>
  <si>
    <t xml:space="preserve">M     </t>
  </si>
  <si>
    <t>PC</t>
  </si>
  <si>
    <t>UBS - INDUSTRIAL AMERICANO</t>
  </si>
  <si>
    <t>1.1.</t>
  </si>
  <si>
    <t>1.1.1</t>
  </si>
  <si>
    <t>1.1.2</t>
  </si>
  <si>
    <t>1.1.3</t>
  </si>
  <si>
    <t>1.1.4</t>
  </si>
  <si>
    <t>1.1.5</t>
  </si>
  <si>
    <t>1.1.6</t>
  </si>
  <si>
    <t>1.1.7</t>
  </si>
  <si>
    <t>01.03.02</t>
  </si>
  <si>
    <t>43.01.01</t>
  </si>
  <si>
    <t>Pr. Unit. S / BDI</t>
  </si>
  <si>
    <t>Pr. Total S / BDI</t>
  </si>
  <si>
    <t>Código</t>
  </si>
  <si>
    <t>ADMINSTRAÇÃO LOCAL</t>
  </si>
  <si>
    <t>UN.</t>
  </si>
  <si>
    <t>EXECUÇÃO DOS TALUDES</t>
  </si>
  <si>
    <t>3.1</t>
  </si>
  <si>
    <t>CORTE E ATERRO COMPENSADO</t>
  </si>
  <si>
    <t>03.15.02</t>
  </si>
  <si>
    <t>ATERRO COMPACTADO COM PLACA VIBRATORIA</t>
  </si>
  <si>
    <t>4.1</t>
  </si>
  <si>
    <t>CP-GRADIL</t>
  </si>
  <si>
    <t>GRADIL NYLOFOR H=2,43M - INCLUSIVE POSTE OU EQUIVALENTE COM POSTE INSTALADO EM VALA DE 30x40 PREENCHIDA COM CONCRETO CICLÓPICO</t>
  </si>
  <si>
    <t>ED-9934</t>
  </si>
  <si>
    <t>21.05.03</t>
  </si>
  <si>
    <t>ED-50586</t>
  </si>
  <si>
    <t>21.03.03</t>
  </si>
  <si>
    <t>15.03.01</t>
  </si>
  <si>
    <t>CT-P1</t>
  </si>
  <si>
    <t>PORTAO CORREDICO GRADIL L=3,07 X H=2,43 INCLUINDO FORNECIMENTO E INSTALAÇÃO</t>
  </si>
  <si>
    <t>CT-P2</t>
  </si>
  <si>
    <t>PORTAO CORREDICO GRADIL L=3,05 X H=2,43 INCLUINDO FORNECIMENTO E INSTALAÇÃO</t>
  </si>
  <si>
    <t>CT-P3</t>
  </si>
  <si>
    <t>PORTAO CORREDICO GRADIL L=3,50 X H=2,43 INCLUINDO FORNECIMENTO E INSTALACAO</t>
  </si>
  <si>
    <t>CT-P4</t>
  </si>
  <si>
    <t>PORTAO NYLOFOR PIVOTANTE FLU L=1,20 X H=2,43 INCLUINDO FORNECIMENTO E INSTALAÇÃO</t>
  </si>
  <si>
    <t>ED-50985</t>
  </si>
  <si>
    <t>PORTÃO EM PERFIL E CHAPA METÁLICA COLOCADO COM CADEADO</t>
  </si>
  <si>
    <t>MURO DE ARRIMO</t>
  </si>
  <si>
    <t>5.1</t>
  </si>
  <si>
    <t>40.30.37</t>
  </si>
  <si>
    <t>GRAUTEAMENTO VERTICAL EM ALVENARIA ESTRUTURAL. AF_01/2015</t>
  </si>
  <si>
    <t>04.15.07</t>
  </si>
  <si>
    <t>KG</t>
  </si>
  <si>
    <t>ED-50233</t>
  </si>
  <si>
    <t>ENCHIMENTO DE JUNTA COM MASTIQUE E = 3 MM</t>
  </si>
  <si>
    <t>DRENAGEM</t>
  </si>
  <si>
    <t>6.1</t>
  </si>
  <si>
    <t>19.31.02</t>
  </si>
  <si>
    <t>10.10.04</t>
  </si>
  <si>
    <t>19.31.07</t>
  </si>
  <si>
    <t>10.70.05</t>
  </si>
  <si>
    <t>CAPINA E LIMPEZA INICIAL DE TERRENO DE FORMA MANUAL</t>
  </si>
  <si>
    <t>LIGAÇÃO PREDIAL DE ÁGUA 1/2" CAVALETE SIMPLES - COPASA</t>
  </si>
  <si>
    <t>TOPOGRAFIA - EQUIPE DE TOPOGRAFIA</t>
  </si>
  <si>
    <t>1.1.8</t>
  </si>
  <si>
    <t>1.1.9</t>
  </si>
  <si>
    <t>BDI 1</t>
  </si>
  <si>
    <t>BDI 2</t>
  </si>
  <si>
    <t xml:space="preserve">MOBILIZAÇÃO E DESMOBILIZAÇÃO - CANTEIRO DE OBRAS </t>
  </si>
  <si>
    <t>PLACA DE OBRA AFIXADA COM PEÇAS DE MADEIRA 8X12 CM PLACA DE OBRA EM LONA IMPRESSAO DIGITAL P. SUDECAP</t>
  </si>
  <si>
    <t>MEIO FIO E CORDAO - PADRAO SUDECAP MEIO FIO CONCRETO FCK&gt;=18MPA TIPO A (12X16,7X35) CM</t>
  </si>
  <si>
    <t>ESTRUTURA DA CAIXA D'ÁGUA</t>
  </si>
  <si>
    <t>FURO EM CONCRETO PARA DIÂMETROS MAIORES QUE 40 MM E MENORES OU IGUAIS A 75 MM. AF_05/2015</t>
  </si>
  <si>
    <t>FURO EM ALVENARIA PARA DIÂMETROS MAIORES QUE 75 MM. AF_05/2015</t>
  </si>
  <si>
    <t>PISO CERÂMICO 40X40CM, REJUNTAMENTO EM EPÓXI ASSENTADA COM ARGAMASSA COLANTE TIPO AC II</t>
  </si>
  <si>
    <t>RODAPÉ CERÂMICO H=10CM, REJUNTAMENTO EM EPÓXI ASSENTADA COM ARGAMASSA COLANTE TIPO AC II</t>
  </si>
  <si>
    <t>SOLEIRA DE GRANITO – PORTAS - INCLUSIVE ASSENTAMENTO</t>
  </si>
  <si>
    <t xml:space="preserve">EXECUÇÃO PISO INTERTRAVADO, COM BLOCO RETANGULAR COR NATURAL DE 20 X 10 CM, ESPESSURA 6 CM, INCLUSIVE REJUNTAMENTO </t>
  </si>
  <si>
    <t>FORNECIMENTO DE ANDAIME METÁLICO PARA FACHADA (LOCAÇÃO), INCLUSIVE PISO METÁLICO ESAPATAS, EXCLUSIVE MONTAGEM E DESMONTAGEM</t>
  </si>
  <si>
    <t>MONTAGEM E DESMONTAGEM DE ANDAIME METÁLICO PARA FACHADA COM PISO METÁLICO, EXCLUSIVE FORNECIMENTO DO ANDAIME E RODAPÉ/GUARDA-CORPO EM MADEIRA</t>
  </si>
  <si>
    <t>COLA RODOPAX/BIANCO KG OU EQUIVALENTE</t>
  </si>
  <si>
    <t xml:space="preserve">PASSEIOS CONCRETO &gt;=20MPA USINADO E=8 CM MECANIZ.(INCL.TELA, CORTES PARA JUNTA DE DILATAÇÃO E FORMA) </t>
  </si>
  <si>
    <t>ALÇAPÃO (85,50 CM X 65,70 CM) ESTRUTURA EM CHAPA METÁLICA, INCLUSIVE ASSENTAMENTO</t>
  </si>
  <si>
    <t>DIVISORIA CEGA (N1) - PAINEL MSO/COMEIA E=35MM - MONTANTE/RODAPE DUPLO ALUMINIO ANOD NAT - COLOCADA</t>
  </si>
  <si>
    <t>PORTA EM ALUMÍNIO DE ABRIR TIPO VENEZIANA COM GUARNIÇÃO, FIXAÇÃO COM PARAFUSOS - FORNECIMENTO E INSTALAÇÃO. AF_08/2015</t>
  </si>
  <si>
    <t>PORTA METÁLICA 80 X 210 CM , INCLUINDO FECHADURA TIPO EXTERNA E FERRAGENS</t>
  </si>
  <si>
    <t>BANCADA/BANCA/PIA DE ACO INOXIDAVEL (AISI 430) COM 1 CUBA CENTRAL, COM VALVULA, LISA (SEM ESCORREDOR), DE *0,55 X 1,20* M</t>
  </si>
  <si>
    <t>ED-48337</t>
  </si>
  <si>
    <t>BANCADA EM AÇO INOXIDÁVEL</t>
  </si>
  <si>
    <t>93441</t>
  </si>
  <si>
    <t>BANCADA GRANITO CINZA POLIDO 0,50 X 0,60M, INCL. CUBA DE EMBUTIR OVAL LOUÇA BRANCA 35 X 50CM, VÁLVULA METAL CROMADO, SIFÃO FLEXÍVEL PVC, ENGATE 30CM FLEXÍVEL PLÁSTICO E TORNEIRA CROMADA DE MESA, PADRÃO POPULAR - FORNEC. E INSTALAÇÃO. AF_12/2013</t>
  </si>
  <si>
    <t>BANCADA/BANCA/PIA DE ACO INOXIDAVEL (AISI 430) COM 1 CUBA CENTRAL, SEM VALVULA, ESCORREDOR DUPLO, DE *0,55 X 1,60* M</t>
  </si>
  <si>
    <t>7602</t>
  </si>
  <si>
    <t>TORNEIRA METAL AMARELO COM BICO PARA JARDIM, PADRAO POPULAR, 1/2 " OU 3/4 " (REF 1128)</t>
  </si>
  <si>
    <t>ED-48533</t>
  </si>
  <si>
    <t>DIVISÓRIA EM GRANITO CINZA ANDORINHA E = 3 CM, INCLUSIVE FERRAGENS EM LATÃO CROMADO</t>
  </si>
  <si>
    <t>PINTURA ESMALTE BRILHANTE (2 DEMAOS) SOBRE SUPERFICIE METALICA, INCLUSIVE PROTECAO COM ZARCAO (1 DEMAO)</t>
  </si>
  <si>
    <t>CONJ.FERRAGENS P/CONFECÇAO DE PORTA DE DIVISORIA - BIOMBO CONS. GINECOLÓGICO</t>
  </si>
  <si>
    <t>LASTRO DE CONCRETO MAGRO, APLICADO EM PISOS OU RADIERS, ESPESSURA DE 5 CM. AF_07/2016</t>
  </si>
  <si>
    <t>ED-48479</t>
  </si>
  <si>
    <t>DEMOLIÇÃO DE PISO CIMENTADO OU CONTRAPISO DE ARGAMASSA ESPESSURA MÁXIMA DE 10CM, INCLUSIVE AFASTAMENTO - PISO DE BARRACÃO</t>
  </si>
  <si>
    <t>TRANSPORTE DE ENTULHO COM CAMINHÃO BASCULANTE 6 M3, RODOVIA PAVIMENTADA</t>
  </si>
  <si>
    <t>73859/2</t>
  </si>
  <si>
    <t>ED-50150</t>
  </si>
  <si>
    <t>03.17.01</t>
  </si>
  <si>
    <t>03.24.01</t>
  </si>
  <si>
    <t>02.29.01</t>
  </si>
  <si>
    <t>VG</t>
  </si>
  <si>
    <t>ED-49647</t>
  </si>
  <si>
    <t>07.03.07</t>
  </si>
  <si>
    <t>ED-50771</t>
  </si>
  <si>
    <t>ED-50473</t>
  </si>
  <si>
    <t>ED-9075</t>
  </si>
  <si>
    <t>ED-48246</t>
  </si>
  <si>
    <t>ED-50728</t>
  </si>
  <si>
    <t>CP-POR</t>
  </si>
  <si>
    <t>CP-FECH</t>
  </si>
  <si>
    <t>74065/1</t>
  </si>
  <si>
    <t>16.20.01</t>
  </si>
  <si>
    <t>91924</t>
  </si>
  <si>
    <t>91926</t>
  </si>
  <si>
    <t>91928</t>
  </si>
  <si>
    <t>38091</t>
  </si>
  <si>
    <t>38084</t>
  </si>
  <si>
    <t>39465</t>
  </si>
  <si>
    <t>ED-48156</t>
  </si>
  <si>
    <t>CP-VASO</t>
  </si>
  <si>
    <t>10.48.02</t>
  </si>
  <si>
    <t>10.47.08</t>
  </si>
  <si>
    <t>13.40.65</t>
  </si>
  <si>
    <t>ED-50329</t>
  </si>
  <si>
    <t>CP-TOR</t>
  </si>
  <si>
    <t>9535</t>
  </si>
  <si>
    <t>89707</t>
  </si>
  <si>
    <t>6140</t>
  </si>
  <si>
    <t>2,57</t>
  </si>
  <si>
    <t>CP-BUCH</t>
  </si>
  <si>
    <t>CP-CXDAGUA</t>
  </si>
  <si>
    <t>3,39</t>
  </si>
  <si>
    <t>94794</t>
  </si>
  <si>
    <t>ED-49999</t>
  </si>
  <si>
    <t>ED-49915</t>
  </si>
  <si>
    <t>10.05.03</t>
  </si>
  <si>
    <t>ED-48274</t>
  </si>
  <si>
    <t>ED-50266</t>
  </si>
  <si>
    <t>72898</t>
  </si>
  <si>
    <t>ED-51123</t>
  </si>
  <si>
    <t>REGULARIZAÇÃO E COMPACTAÇÃO DE TERRENO COM PLACA VIBRATÓRIA</t>
  </si>
  <si>
    <t>CALHA EM CHAPA DE AÇO GALVANIZADO NÚMERO 24, DESENVOLVIMENTO DE 33 CM, INCLUSO TRANSPORTE VERTICAL. AF_07/2019</t>
  </si>
  <si>
    <t>ED-50830</t>
  </si>
  <si>
    <t>ED-50997</t>
  </si>
  <si>
    <t>PEITORIL DE GRANITO CINZA ANDORINHA E = 2 CM</t>
  </si>
  <si>
    <t>62.06.02</t>
  </si>
  <si>
    <t>65.41.03</t>
  </si>
  <si>
    <t>PAPELEIRA PLASTICA TIPO DISPENSER PARA PAPEL HIGIENICO ROLAO</t>
  </si>
  <si>
    <t>11686</t>
  </si>
  <si>
    <t>38643</t>
  </si>
  <si>
    <t>ADMINISTRAÇÃO LOCAL</t>
  </si>
  <si>
    <t>U</t>
  </si>
  <si>
    <t>ED-49749</t>
  </si>
  <si>
    <t>PERFURAÇÃO DE ESTACA BROCA A TRADO MANUAL D = 300 M</t>
  </si>
  <si>
    <t>1.1.10</t>
  </si>
  <si>
    <t>1.1.11</t>
  </si>
  <si>
    <t>1.1.12</t>
  </si>
  <si>
    <t>2.1.1</t>
  </si>
  <si>
    <t>2.1</t>
  </si>
  <si>
    <t>3.1.1</t>
  </si>
  <si>
    <t>3.1.2</t>
  </si>
  <si>
    <t>3.1.3</t>
  </si>
  <si>
    <t>3.1.4</t>
  </si>
  <si>
    <t>4.1.1</t>
  </si>
  <si>
    <t>4.1.2</t>
  </si>
  <si>
    <t>4.1.3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</si>
  <si>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</si>
  <si>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</si>
  <si>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</si>
  <si>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</si>
  <si>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</si>
  <si>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</si>
  <si>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</si>
  <si>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</si>
  <si>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</si>
  <si>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</si>
  <si>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</si>
  <si>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</si>
  <si>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</si>
  <si>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</si>
  <si>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</si>
  <si>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5.1.16</t>
  </si>
  <si>
    <t>5.1.17</t>
  </si>
  <si>
    <t>5.1.18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</si>
  <si>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</si>
  <si>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</si>
  <si>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</si>
  <si>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</si>
  <si>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</si>
  <si>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</si>
  <si>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</si>
  <si>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</si>
  <si>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</si>
  <si>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</si>
  <si>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7.1</t>
  </si>
  <si>
    <t>7.1.1</t>
  </si>
  <si>
    <t>7.1.2</t>
  </si>
  <si>
    <t>7.1.3</t>
  </si>
  <si>
    <t>7.1.4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</si>
  <si>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</si>
  <si>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</si>
  <si>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</si>
  <si>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</si>
  <si>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</si>
  <si>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</si>
  <si>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</si>
  <si>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</si>
  <si>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</si>
  <si>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9.1</t>
  </si>
  <si>
    <t>9.1.1</t>
  </si>
  <si>
    <t>9.1.2</t>
  </si>
  <si>
    <t>9.1.3</t>
  </si>
  <si>
    <t>9.1.4</t>
  </si>
  <si>
    <t>9.1.5</t>
  </si>
  <si>
    <t>10.1</t>
  </si>
  <si>
    <t>10.1.1</t>
  </si>
  <si>
    <t>10.1.2</t>
  </si>
  <si>
    <t>10.1.3</t>
  </si>
  <si>
    <t>10.1.4</t>
  </si>
  <si>
    <t>10.1.5</t>
  </si>
  <si>
    <t>10.2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</si>
  <si>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</si>
  <si>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</si>
  <si>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</si>
  <si>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</si>
  <si>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</si>
  <si>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</si>
  <si>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</si>
  <si>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</si>
  <si>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10.2.9</t>
  </si>
  <si>
    <t>10.2.10</t>
  </si>
  <si>
    <t>10.2.11</t>
  </si>
  <si>
    <t>10.2.12</t>
  </si>
  <si>
    <t>10.3</t>
  </si>
  <si>
    <t>10.3.1</t>
  </si>
  <si>
    <t>10.3.2</t>
  </si>
  <si>
    <t>10.3.3</t>
  </si>
  <si>
    <t>10.3.4</t>
  </si>
  <si>
    <t>10.3.5</t>
  </si>
  <si>
    <t>10.3.6</t>
  </si>
  <si>
    <t>11.1</t>
  </si>
  <si>
    <t>11.1.1</t>
  </si>
  <si>
    <t>11.1.2</t>
  </si>
  <si>
    <t>11.1.3</t>
  </si>
  <si>
    <t>11.1.4</t>
  </si>
  <si>
    <t>11.1.5</t>
  </si>
  <si>
    <t>11.1.6</t>
  </si>
  <si>
    <t>11.2.</t>
  </si>
  <si>
    <t>11.2.1</t>
  </si>
  <si>
    <t>11.2.2</t>
  </si>
  <si>
    <t>11.2.3</t>
  </si>
  <si>
    <t>11.2.4</t>
  </si>
  <si>
    <t>11.3</t>
  </si>
  <si>
    <t>11.3.1</t>
  </si>
  <si>
    <t>11.3.2</t>
  </si>
  <si>
    <t>11.3.3</t>
  </si>
  <si>
    <t>14.1</t>
  </si>
  <si>
    <t>14.1.1</t>
  </si>
  <si>
    <t>14.1.2</t>
  </si>
  <si>
    <t>14.1.3</t>
  </si>
  <si>
    <t>15.1</t>
  </si>
  <si>
    <t>15.1.1</t>
  </si>
  <si>
    <t>15.1.2</t>
  </si>
  <si>
    <t>15.1.3</t>
  </si>
  <si>
    <t>16.1</t>
  </si>
  <si>
    <t>16.1.1</t>
  </si>
  <si>
    <t>16.1.2</t>
  </si>
  <si>
    <t>LIMPEZA DE SUPERFÍCIE COM JATO DE ALTA PRESSÃO. AF_04/2019</t>
  </si>
  <si>
    <t>10.3.7</t>
  </si>
  <si>
    <t>ESCAVAÇÃO VERTICAL A CÉU ABERTO, INCLUINDO CARGA, DESCARGA E TRANSPORTE, EM SOLO DE 1ª CATEGORIA COM ESCAVADEIRA HIDRÁULICA (CAÇAMBA: 1,2 M³ / 155 HP), FROTA DE 7 CAMINHÕES BASCULANTES DE 14 M³, DMT DE 3 KM E VELOCIDADE MÉDIA 20 KM/H. AF_12/2013</t>
  </si>
  <si>
    <t>ESCAVAÇÃO MANUAL DE VALAS DE REDES EXTERNAS H&lt;=1,5m</t>
  </si>
  <si>
    <t>REATERRO MANUAL DE VALAS DE REDES EXTERNAS COM COMPACTAÇÃO MECANIZADA. AF_04/2016</t>
  </si>
  <si>
    <t>TAPUME DE  CHAPA  DE  MADEIRA  COMPENSADA,  INCL.  PINTURA -  REPOSIÇÃO DO TAPUME DANIFICADO - REAPROVEITANDO ESTRUTURA EXISTENTE</t>
  </si>
  <si>
    <t>CAÇAMBA- 2 CAÇAMBAS POR MÊS</t>
  </si>
  <si>
    <t>PINTURA EPÓXI EM PISO, DUAS (2) DEMÃOS, INCLUSIVE UMA (1) DEMÃO DE PRIMER EPÓXI = DEMARCAÇÃO DAS FAIXAS</t>
  </si>
  <si>
    <t>PISO PODOTÁTIL DE CONCRETO, ALERTA, APLICADO EM PISO (45X45CM) COM JUNTA SECA, COR VERMELHO/AMARELO, ASSENTAMENTO COM ARGAMASSA INDUSTRIALIZADA, INCLUSIVE FORNECIMENTO E INSTALAÇÃO</t>
  </si>
  <si>
    <t>LAJE DE PISO CONCRETO &gt;=20MPA USINADO E=8CM MECANIZ.(INCL.TELA)</t>
  </si>
  <si>
    <t>CHAPISCO APLICADO EM ALVENARIA (COM PRESENÇA DE VÃOS) E ESTRUTURAS DE CONCRETO DE FACHADA, COM COLHER DE PEDREIRO.  ARGAMASSA TRAÇO 1:3 COM PREPARO EM BETONEIRA 400L. AF_06/2014</t>
  </si>
  <si>
    <t>02.27.01</t>
  </si>
  <si>
    <t>CARGA DE MATERIAL REMOVIDO SOBRE CAMINHAO MANUAL</t>
  </si>
  <si>
    <t>CAIXA DE INSPEÇÃO EM ALVENARIA DE TIJOLO MACIÇO 60X60X60CM, REVESTIDA INTERNAMENTE COM BARRA LISA (CIMENTO E AREIA, TRAÇO 1:4) E=2,0CM, COM TAMPA PRÉ-MOLDADA DE  CONCRETO  E FUNDO  DE CONCRETO  15MPA  TIPO  C -  ESCAVAÇÃO E CONFECÇÃO - ÁGUAS PLUVIAIS E ESGOTO</t>
  </si>
  <si>
    <t>IMPERMEABILIZAÇÃO DE SUPERFÍCIE COM ARGAMASSA POLIMÉRICA / MEMBRANA ACRÍLICA, 3 DEMÃOS. AF_06/2018</t>
  </si>
  <si>
    <t>10.1.6</t>
  </si>
  <si>
    <t>11.14.50</t>
  </si>
  <si>
    <t>97668</t>
  </si>
  <si>
    <t>ED-49404</t>
  </si>
  <si>
    <t>93043</t>
  </si>
  <si>
    <t>38773</t>
  </si>
  <si>
    <t>ED-9973</t>
  </si>
  <si>
    <t>38784</t>
  </si>
  <si>
    <t>39390</t>
  </si>
  <si>
    <t>1871</t>
  </si>
  <si>
    <t>74.08.08</t>
  </si>
  <si>
    <t>74.08.25</t>
  </si>
  <si>
    <t>74.08.26</t>
  </si>
  <si>
    <t>ED-49197</t>
  </si>
  <si>
    <t>74.44.35</t>
  </si>
  <si>
    <t>74.46.03</t>
  </si>
  <si>
    <t>74.13.26</t>
  </si>
  <si>
    <t>74.13.28</t>
  </si>
  <si>
    <t>ED-49346</t>
  </si>
  <si>
    <t>ED-49351</t>
  </si>
  <si>
    <t>74.24.02</t>
  </si>
  <si>
    <t>74.24.14</t>
  </si>
  <si>
    <t>74.05.61</t>
  </si>
  <si>
    <t>74.05.60</t>
  </si>
  <si>
    <t>39244</t>
  </si>
  <si>
    <t>39245</t>
  </si>
  <si>
    <t>88247</t>
  </si>
  <si>
    <t>74.08.14</t>
  </si>
  <si>
    <t>38083</t>
  </si>
  <si>
    <t>74131/8</t>
  </si>
  <si>
    <t>ED-49509</t>
  </si>
  <si>
    <t>ED-49293</t>
  </si>
  <si>
    <t>ED-49268</t>
  </si>
  <si>
    <t>ED-49271</t>
  </si>
  <si>
    <t>ED-49272</t>
  </si>
  <si>
    <t>34653</t>
  </si>
  <si>
    <t>74.10.55</t>
  </si>
  <si>
    <t xml:space="preserve">PADRÃO </t>
  </si>
  <si>
    <t>CAIXA E ACESSORIOSTIPO ZB PASSEIO COM TAMPA ARTICULADA 52X44X77 CM</t>
  </si>
  <si>
    <t>CABO DE COBRE FLEXÍVEL ISOLADO, 35 MM², ANTI-CHAMA 0,6/1,0 KV, PARA DISTRIBUIÇÃO - FORNECIMENTO E INSTALAÇÃO. AF_12/2015</t>
  </si>
  <si>
    <t>CABO DE COBRE FLEXÍVEL ISOLADO, 16 MM², ANTI-CHAMA 0,6/1,0 KV, PARA DISTRIBUIÇÃO - FORNECIMENTO E INSTALAÇÃO. AF_12/2015</t>
  </si>
  <si>
    <t>ELETRODUTO FLEXÍVEL CORRUGADO, PEAD, DN 63 (2")  - FORNECIMENTO E INSTALAÇÃO. AF_04/2016</t>
  </si>
  <si>
    <t>LUMINÁRIA ARANDELA TIPO TARTARUGA BLINDADA, PARA UMA (1) LÂMPADA BASE E-27, POTÊNCIA MÁXIMA 60W, FORNECIMENTO E INSTALAÇÃO, EXCLUSIVE BASE E LÂMPADA</t>
  </si>
  <si>
    <t>LÂMPADA LED 10 W BIVOLT BRANCA, FORMATO TRADICIONAL (BASE E27) - FORNECIMENTO E INSTALAÇÃO</t>
  </si>
  <si>
    <t>LUMINARIA DE TETO PLAFON/PLAFONIER EM PLASTICO COM BASE E27, POTENCIA MAXIMA 60 W (NAO INCLUI LAMPADA)</t>
  </si>
  <si>
    <t>LÂMPADA TUBULAR LED, BASE G13, POTÊNCIA 18W, DIÂMETRO 26MM/T8, TEMPERATURA DA COR 6500K, FORNECIMENTO E INSTALAÇÃO, EXCLUSIVE LUMINÁRIA</t>
  </si>
  <si>
    <t>LUMINARIA DE SOBREPOR EM CHAPA DE ACO COM ALETAS PLASTICAS, PARA 2 LAMPADAS, BASE E27, POTENCIA MAXIMA 40/60 W (NAO INCLUI LAMPADAS)</t>
  </si>
  <si>
    <t>LUMINARIA LED REFLETOR RETANGULAR BIVOLT, LUZ BRANCA, 30 W</t>
  </si>
  <si>
    <t>CAIXA DE PASSAGEM OCTOGONAL 4 X4, EM ACO ESMALTADA, COM FUNDO MOVEL SIMPLES</t>
  </si>
  <si>
    <t>CAIXA DE EMBUTIR EM PVC 2X4" TIGRE OU EQUIVALENTE</t>
  </si>
  <si>
    <t>CAIXA DE PASSAGEM, EM PVC, DE 4" X 4", PARA ELETRODUTO FLEXIVEL CORRUGADO</t>
  </si>
  <si>
    <t>CAIXA DE PASSAGEM PARA PISO DO TIPO ¿ZA¿ 28 X 28 X 40 CM - PASSEIO</t>
  </si>
  <si>
    <t>HASTE ATERRAMENTO ZINCADO 25X25X2500MM P.CEMIG</t>
  </si>
  <si>
    <t>POSTE ESCALONADO RETO ENGASTADO GALVANIZADO HT=4,5m HL=3,8m B=89/60,3mm</t>
  </si>
  <si>
    <t>RELE FOTOELETRICO INTERNO E EXTERNO BIVOLT 1000 W, DE CONECTOR, SEM BASE</t>
  </si>
  <si>
    <t>BASE PARA RELE COM SUPORTE METALICO</t>
  </si>
  <si>
    <t>INTERRUPTOR UMA TECLA SIMPLES 10 A - 250 V, COM PLACA</t>
  </si>
  <si>
    <t>CONJUNTO 2 INTERRUPTORES SIMPLES COM PLACA</t>
  </si>
  <si>
    <t>INTERRUPTOR PARALELO 10A, 250V, CONJUNTO MONTADO PARA EMBUTIR 4" X 2" (PLACA + SUPORTE + MODULO)</t>
  </si>
  <si>
    <t>INTERRUPTOR SIMPLES + INTERRUPTOR PARALELO 10A, 250V, CONJUNTO MONTADO PARA EMBUTIR 4" X 2" (PLACA + SUPORTE + MODULOS)</t>
  </si>
  <si>
    <t>ELETRODUTO PVC FLEXIVEL CORRUGADO, REFORCADO, COR LARANJA, DE 25 MM, PARA LAJES E PISOS</t>
  </si>
  <si>
    <t>ELETRODUTO PVC FLEXIVEL CORRUGADO, REFORCADO, COR LARANJA, DE 32 MM, PARA LAJES E PISOS</t>
  </si>
  <si>
    <t>AUXILIAR DE ELETRICISTA COM ENCARGOS COMPLEMENTARES</t>
  </si>
  <si>
    <t>CABEAMENTO ESTRUTURADO</t>
  </si>
  <si>
    <t>CAIXA DE PASSAGEM N 2, DE EMBUTIR, PADRAO TELEBRAS, DIMENSOES 20 X 20 X 12 CM, EM CHAPA DE ACO GALVANIZADO</t>
  </si>
  <si>
    <t>TOMADA RJ45, 8 FIOS, CAT 5E, CONJUNTO MONTADO PARA EMBUTIR 4" X 2" (PLACA + SUPORTE + MODULO)</t>
  </si>
  <si>
    <t>QUADRO DE DISTRIBUICAO DE ENERGIA DE EMBUTIR, EM CHAPA METALICA, PARA 50 DISJUNTORES TERMOMAGNETICOS MONOPOLARES, COM BARRAMENTO TRIFASICO E NEUTRO, FORNECIMENTO E INSTALACAO</t>
  </si>
  <si>
    <t>QUADRO DE COMANDO PARA BOMBA P = 1,5 CV, RECALQUE</t>
  </si>
  <si>
    <t>DISJUNTOR TRIPOLAR TERMOMAGNÉTICO 5KA, DE 100A</t>
  </si>
  <si>
    <t>DISJUNTOR BIPOLAR TERMOMAGNÉTICO 5KA, DE 10A</t>
  </si>
  <si>
    <t>DISJUNTOR BIPOLAR TERMOMAGNÉTICO 5KA, DE 20A</t>
  </si>
  <si>
    <t>DISJUNTOR BIPOLAR TERMOMAGNÉTICO 5KA, DE 25A</t>
  </si>
  <si>
    <t>DISJUNTOR TIPO DIN/IEC, MONOPOLAR DE 6  ATE  32A</t>
  </si>
  <si>
    <t>INTERRUPTOR DIFERENCIAL RESIDUAL 40A-30mA,BIPOLAR</t>
  </si>
  <si>
    <t>12.1.1</t>
  </si>
  <si>
    <t>12.1.</t>
  </si>
  <si>
    <t>12.1.2</t>
  </si>
  <si>
    <t>12.1.3</t>
  </si>
  <si>
    <t>12.1.4</t>
  </si>
  <si>
    <t>12.2.1</t>
  </si>
  <si>
    <t>12.2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</si>
  <si>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</si>
  <si>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</si>
  <si>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</si>
  <si>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</si>
  <si>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</si>
  <si>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</si>
  <si>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</si>
  <si>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</si>
  <si>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</si>
  <si>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12.2.11</t>
  </si>
  <si>
    <t>12.2.12</t>
  </si>
  <si>
    <t>12.2.13</t>
  </si>
  <si>
    <t>12.2.14</t>
  </si>
  <si>
    <t>12.2.15</t>
  </si>
  <si>
    <t>12.2.16</t>
  </si>
  <si>
    <t>12.2.17</t>
  </si>
  <si>
    <t>12.2.18</t>
  </si>
  <si>
    <t>12.2.19</t>
  </si>
  <si>
    <t>12.2.20</t>
  </si>
  <si>
    <t>12.2.21</t>
  </si>
  <si>
    <t>12.2.22</t>
  </si>
  <si>
    <t>12.2.23</t>
  </si>
  <si>
    <t>12.2.24</t>
  </si>
  <si>
    <t>12.2.25</t>
  </si>
  <si>
    <t>12.2.26</t>
  </si>
  <si>
    <t>12.2.27</t>
  </si>
  <si>
    <t>12.2.28</t>
  </si>
  <si>
    <t>12.3</t>
  </si>
  <si>
    <t>12.3.1</t>
  </si>
  <si>
    <t>12.3.2</t>
  </si>
  <si>
    <t>12.3.3</t>
  </si>
  <si>
    <t>12.3.4</t>
  </si>
  <si>
    <t>12.4</t>
  </si>
  <si>
    <t>12.4.1</t>
  </si>
  <si>
    <t>12.4.2</t>
  </si>
  <si>
    <t>12.4.3</t>
  </si>
  <si>
    <t>12.4.4</t>
  </si>
  <si>
    <t>12.4.5</t>
  </si>
  <si>
    <t>12.4.6</t>
  </si>
  <si>
    <t>12.4.7</t>
  </si>
  <si>
    <t>12.4.8</t>
  </si>
  <si>
    <t>12.4.9</t>
  </si>
  <si>
    <t>13.1</t>
  </si>
  <si>
    <t>13.1.1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</si>
  <si>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</si>
  <si>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</si>
  <si>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</si>
  <si>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</si>
  <si>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</si>
  <si>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</si>
  <si>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</si>
  <si>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</si>
  <si>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</si>
  <si>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</si>
  <si>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</si>
  <si>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</si>
  <si>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</si>
  <si>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13.1.15</t>
  </si>
  <si>
    <t>13.1.16</t>
  </si>
  <si>
    <t>13.1.17</t>
  </si>
  <si>
    <t>13.1.18</t>
  </si>
  <si>
    <t>13.1.19</t>
  </si>
  <si>
    <t>13.1.20</t>
  </si>
  <si>
    <t>13.1.21</t>
  </si>
  <si>
    <t>13.1.22</t>
  </si>
  <si>
    <t>13.2</t>
  </si>
  <si>
    <t>13.2.1</t>
  </si>
  <si>
    <t>13.2.2</t>
  </si>
  <si>
    <t>13.2.3</t>
  </si>
  <si>
    <t>CP - BAN 1</t>
  </si>
  <si>
    <t>CP - BAN 2</t>
  </si>
  <si>
    <t>CP - CAD</t>
  </si>
  <si>
    <t>CP - REMO</t>
  </si>
  <si>
    <t>PONTO DE CONSUMO COMPLETO DUPLA RETENÇÃO</t>
  </si>
  <si>
    <t>CP - CONS</t>
  </si>
  <si>
    <t>REGISTRO DE PRESSÃO BRUTO, LATÃO, ROSCÁVEL, 3/4", COM ACABAMENTO E CANOPLA CROMADOS. FORNECIDO E INSTALADO EM RAMAL DE ÁGUA. AF_12/2014</t>
  </si>
  <si>
    <t>VÁLVULA DE DESCARGA COM REGISTRO INTERNO, ACIONAMENTO SIMPLES, DN 1.1/2" (50MM), INCLUSIVE ACABAMENTO DA VÁLVULA</t>
  </si>
  <si>
    <t>ED-50337</t>
  </si>
  <si>
    <t>89985</t>
  </si>
  <si>
    <t>REGISTRO DE GAVETA BRUTO, LATÃO, ROSCÁVEL, 3/4", COM ACABAMENTO E CANOPLA CROMADOS. FORNECIDO E INSTALADO EM RAMAL DE ÁGUA. AF_12/2014</t>
  </si>
  <si>
    <t>89987</t>
  </si>
  <si>
    <t>13.2.4</t>
  </si>
  <si>
    <t>13.2.5</t>
  </si>
  <si>
    <t>13.2.6</t>
  </si>
  <si>
    <t>13.2.9</t>
  </si>
  <si>
    <t>SETOP-SUDECAP-SINAPI-09/2019</t>
  </si>
  <si>
    <t>MURO DIVISA ALV.INCL.SAPATA 1:3:6 30X40CM, CHAPEU, E ESTACA BROCA ABERTA. H=250CM</t>
  </si>
  <si>
    <t>ESCAVAÇÃO MANUAL DE BLOCOS DE FUNDAÇÃO DO MURO DE ARRIMO</t>
  </si>
  <si>
    <t>TRAMA DE MADEIRA COMPOSTA POR TERÇAS PARA TELHADOS DE ATÉ 2 ÁGUAS PARA  TELHA ONDULADA DE FIBROCIMENTO, INCLUSO TRANSPORTE VERTICAL. AF_12/2015</t>
  </si>
  <si>
    <t>TORNEIRA METÁLICA PARA LAVATÓRIO, FECHAMENTO AUTOMÁTICO, ACABAMENTO CROMADO, COM AREJADOR, APLICAÇÃO DE MESA, INCLUSIVE ENGATE FLEXÍVEL METÁLICO, FORNECIMENTO E INSTALAÇÃO</t>
  </si>
  <si>
    <t>REGISTRO DE ESFERA, TIPO PVC SOLDÁVEL DN 20MM (1/2"), INCLUSIVE VOLANTE PARA ACIONAMENTO</t>
  </si>
  <si>
    <t>ENGATE/RABICHO FLEXIVEL PLASTICO (PVC OU ABS) BRANCO 1/2 " X 30 CM</t>
  </si>
  <si>
    <t>89731</t>
  </si>
  <si>
    <t>83671</t>
  </si>
  <si>
    <t>TUBO PVC DN 75 MM PARA DRENAGEM - FORNECIMENTO E INSTALACAO - INCL. CONEXÕES</t>
  </si>
  <si>
    <t>TUBO PVC DN 100 MM PARA DRENAGEM - FORNECIMENTO E INSTALACAO -  INCL. CONEXÕES</t>
  </si>
  <si>
    <t>GUICHÊ DE VIDRO TEMPERADO INCOLOR, ESPESSURA 10MM, FORNECIMENTO E INSTALACAO, INCLUSIVE MASSA PARA VEDACAO</t>
  </si>
  <si>
    <t>EMBOCO PAULISTA  (MASSA  UNICA)  EM  PAREDE,  TRAÇO 1:2:8  (CIMENTO, CAL  E AREIA), PREPARO MECÂNICO - ESP 2CM - MURO DE DIVISA</t>
  </si>
  <si>
    <t>86909</t>
  </si>
  <si>
    <t>TORNEIRA CROMADA TUBO MÓVEL, DE MESA, 1/2" OU 3/4", PARA PIA DE COZINHA, PADRÃO ALTO - FORNECIMENTO E INSTALAÇÃO. AF_12/2013</t>
  </si>
  <si>
    <t>ED-50224</t>
  </si>
  <si>
    <t>PONTO DE ESGOTO, INCLUINDO TUBO DE PVC RÍGIDO SOLDÁVEL DE 50 MM E CONEXÕES (PIAS DE COZINHA, MÁQUINAS DE LAVAR, ETC.)</t>
  </si>
  <si>
    <t>89957</t>
  </si>
  <si>
    <t>PONTO DE CONSUMO TERMINAL DE ÁGUA FRIA (SUBRAMAL) COM TUBULAÇÃO DE PVC, DN 25 MM, INSTALADO EM RAMAL DE ÁGUA, INCLUSOS RASGO E CHUMBAMENTO EM ALVENARIA. AF_12/2014</t>
  </si>
  <si>
    <t>REMOÇÃO DE BARRACÃO DE OBRA JÁ EXISTENTE INCLUINDO CARGA DESCARGA E TRANSPORTE</t>
  </si>
  <si>
    <t>LAVATÓRIO LOUÇA BRANCA SUSPENSO, 29,5 X 39CM OU EQUIVALENTE, PADRÃO POPULAR - FORNECIMENTO E INSTALAÇÃO.</t>
  </si>
  <si>
    <t>EMASSAMENTO C/MASSA ACRÍLICA PARA AMBIENTES INTERNOS, UMA DEMÃOS</t>
  </si>
  <si>
    <t>ED-49422</t>
  </si>
  <si>
    <t>PADRÃO CEMIG AÉREO TIPO D4, 27,1 &lt;= DEMANDA &lt;= 38 KVA, TRIFÁSICO</t>
  </si>
  <si>
    <t>4.1.4</t>
  </si>
  <si>
    <t>13.2.7</t>
  </si>
  <si>
    <t>13.2.8</t>
  </si>
  <si>
    <t>PLANTIO DE GRAMA EM PLACAS. AF_05/2018</t>
  </si>
  <si>
    <t>ARMAÇAO INCL. CORTE, DOBRA E COLOCAÇAO EM PILARETES DE MURO AÇO CA-50/60</t>
  </si>
  <si>
    <t>ED-49787</t>
  </si>
  <si>
    <t>FORNECIMENTO DE CONCRETO ESTRUTURAL, PREPARADO EM OBRA COM BETONEIRA, COM FCK 25 MPA, INCLUSIVE LANÇAMENTO, ADENSAMENTO E ACABAMENTO (FUNDAÇÃO)</t>
  </si>
  <si>
    <t>ED-50172</t>
  </si>
  <si>
    <t>COLOCAÇÃO DE MANTA GEOTÊXTIL</t>
  </si>
  <si>
    <t>08.87.45</t>
  </si>
  <si>
    <t>APLICAÇÃO MANUAL DE PINTURA COM TINTA LÁTEX ACRÍLICA EM MURO DE ARRIMO E MURO DE DIVISA, DUAS DEMÃOS. AF_06/2014</t>
  </si>
  <si>
    <t>73838/1</t>
  </si>
  <si>
    <t>PORTA DE VIDRO TEMPERADO, 0,8X2,10M, ESPESSURA 10MM, INCLUSIVE ACESSORIOS</t>
  </si>
  <si>
    <t>90447</t>
  </si>
  <si>
    <t>RASGO EM ALVENARIA PARA ELETRODUTOS COM DIAMETROS MENORES OU IGUAIS A 40 MM. AF_05/2015</t>
  </si>
  <si>
    <t>91222</t>
  </si>
  <si>
    <t>RASGO EM ALVENARIA PARA RAMAIS/ DISTRIBUIÇÃO COM DIÂMETROS MAIORES QUE 40 MM E MENORES OU IGUAIS A 75 MM. AF_05/2015</t>
  </si>
  <si>
    <t>12.4.10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</si>
  <si>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</si>
  <si>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</si>
  <si>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</si>
  <si>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</si>
  <si>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</si>
  <si>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</si>
  <si>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</si>
  <si>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</si>
  <si>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</si>
  <si>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</si>
  <si>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</si>
  <si>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</si>
  <si>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</si>
  <si>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</si>
  <si>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</si>
  <si>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</si>
  <si>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13.3.16</t>
  </si>
  <si>
    <t>13.3.17</t>
  </si>
  <si>
    <t>13.3.18</t>
  </si>
  <si>
    <t>13.3.19</t>
  </si>
  <si>
    <t>13.3.20</t>
  </si>
  <si>
    <t>13.3.21</t>
  </si>
  <si>
    <t>13.3.22</t>
  </si>
  <si>
    <t>13.3.23</t>
  </si>
  <si>
    <t>13.3.24</t>
  </si>
  <si>
    <t>13.3.25</t>
  </si>
  <si>
    <t>13.3.26</t>
  </si>
  <si>
    <t>13.3.27</t>
  </si>
  <si>
    <t>13.3.28</t>
  </si>
  <si>
    <t>PISO, PORTOES MURO DE DIVISA E GRADIL PARA FECHAMENTO DA UBS</t>
  </si>
  <si>
    <t>FORNECIMENTO DE CONCRETO ESTRUTURAL, PREPARADO EM OBRA COM BETONEIRA, COM FCK 25 MPA, INCLUSIVE LANÇAMENTO, ADENSAMENTO E ACABAMENTO (PILARETES)</t>
  </si>
  <si>
    <t>ARMAÇAO INCL. CORTE, DOBRA E COLOCAÇAO EM FUNDAÇAO AÇO CA-50/60</t>
  </si>
  <si>
    <t>TUBO PVC D=2 COM MATERIAL DRENANTE PARA DRENO/BARBACA - FORNECIMENTO E INSTALACAO</t>
  </si>
  <si>
    <t>CANALETA - PADRAO SUDECAP TIPO 3-30X20CM CONCRETO 20MPA C/ GRELHA AÇO CA-25</t>
  </si>
  <si>
    <t>CAIXA ALVENARIA COM TAMPA CONCRETO-PADRAO SUDECAP 30 X  30 X  30 CM</t>
  </si>
  <si>
    <t>TUBO PVC ESGOTO, PB, VIROLA E ANEL, INCL. CONEXOES D= 100 MM</t>
  </si>
  <si>
    <t>CANALETA - PADRAO SUDECAP TIPO 2 - D= 300 MM, PREMOLDADA DE CONCRETO</t>
  </si>
  <si>
    <t>FORMA E DESFORMA DE COMPENSADO PLASTIFICADO, ESP. 12MM, REAPROVEITAMENTO (5X), EXCLUSIVE ESCORAMENTO</t>
  </si>
  <si>
    <t>FORNECIMENTO DE CONCRETO ESTRUTURAL, PREPARADO EM OBRA COM BETONEIRA, COM FCK 25 MPA, INCLUSIVE LANÇAMENTO, ADENSAMENTO E ACABAMENTO (ESTRUTURA CAIXA D'ÁGUA)</t>
  </si>
  <si>
    <t>CONTRAPISO EM ARGAMASSA TRAÇO 1:4 (CIMENTO E AREIA), PREPARO MECÂNICO COM BETONEIRA 400 L, APLICADO EM ÁREAS SECAS SOBRE LAJE, ADERIDO, ESPESSURA 3CM. AF_06/2014</t>
  </si>
  <si>
    <t>APLICAÇÃO MANUAL DE PINTURA COM TINTA TEXTURIZADA ACRÍLICA EM PAREDES EXTERNAS, DUAS CORES. AF_06/2014</t>
  </si>
  <si>
    <t>MASSA ÚNICA, PARA RECEBIMENTO DE PINTURA, EM ARGAMASSA TRAÇO 1:2:8, PREPARO MANUAL, APLICADA MANUALMENTE EM TETO, ESPESSURA DE 10MM, COM EXECUÇÃO DE TALISCAS. AF_03/2015</t>
  </si>
  <si>
    <t>ED-50475</t>
  </si>
  <si>
    <t>EMASSAMENTO EM TETO COM MASSA ACRÍLICA, UMA (1) DEMÃO, INCLUSIVE LIXAMENTO PARA PINTURA</t>
  </si>
  <si>
    <t>KIT DE PORTA DE MADEIRA PARA PINTURA, SEMI-OCA (LEVE OU MÉDIA), PADRÃO MÉDIO, 90X210CM, ESPESSURA DE 3,5CM, ITENS INCLUSOS: DOBRADIÇAS, MONTAGEM E INSTALAÇÃO DO BATENTE, FECHADURA COM EXECUÇÃO DO FURO - FORNECIMENTO E INSTALAÇÃO. AF_08/2015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</si>
  <si>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</si>
  <si>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>FECHADURA DE EMBUTIR COMPLETA, INCLUSIVE FURO, PARA PORTAS INTERNAS, PADRÃO DE ACABAMENTO POPULAR</t>
  </si>
  <si>
    <t>KIT DE PORTA DE MADEIRA PARA PINTURA, SEMI-OCA (LEVE OU MÉDIA), PADRÃO MÉDIO, 100X210CM, ESPESSURA DE 3,5CM, ITENS INCLUSOS: DOBRADIÇAS, MONTAGEM E INSTALAÇÃO DO BATENTE - FORNECIMENTO E INSTALAÇÃO. AF_08/2015</t>
  </si>
  <si>
    <t>ED-50916</t>
  </si>
  <si>
    <t>13.3.29</t>
  </si>
  <si>
    <t>13.3.30</t>
  </si>
  <si>
    <t>PREFEITURA MUNICIPAL DE SANTA LUZIA</t>
  </si>
  <si>
    <t>Planilha Resumo</t>
  </si>
  <si>
    <t>CÓDIGO</t>
  </si>
  <si>
    <t>DISCRIMINAÇÃO</t>
  </si>
  <si>
    <t>VALOR</t>
  </si>
  <si>
    <t>%</t>
  </si>
  <si>
    <t>TOTAL GERAL</t>
  </si>
  <si>
    <t>SECRETARIA DE OBRAS</t>
  </si>
  <si>
    <t>Cronograma FÍsico-Financeiro</t>
  </si>
  <si>
    <t>MÊS</t>
  </si>
  <si>
    <t>% SIMPLES</t>
  </si>
  <si>
    <t>R$ SIMPLES</t>
  </si>
  <si>
    <t>% ACUMULADO</t>
  </si>
  <si>
    <t>R$ ACUMULADO</t>
  </si>
  <si>
    <t>COMPLETAR</t>
  </si>
  <si>
    <t>NÃO DESONERADA</t>
  </si>
  <si>
    <t>Pr. Unit. C / BDI</t>
  </si>
  <si>
    <t>Pr. Total C / BDI</t>
  </si>
  <si>
    <t>LOCAL: PREFEITURA MUNICIPAL</t>
  </si>
  <si>
    <t>Planilha Orçamentária</t>
  </si>
  <si>
    <t>OBRA: UBS INDUSTRIAL AMERICANO</t>
  </si>
  <si>
    <t>CP - TAP</t>
  </si>
  <si>
    <t>PONTOS DE HIDRAULICA</t>
  </si>
  <si>
    <t>Santa Luzia, 02 de março de 2020</t>
  </si>
  <si>
    <t>SECRETARIA DE OBRAS PÚBLICAS - PLANILHA DE COMPOSIÇÕES</t>
  </si>
  <si>
    <t>Planilha de Composições</t>
  </si>
  <si>
    <t>CP - MURO</t>
  </si>
  <si>
    <t xml:space="preserve">TRAMA DE AÇO COMPOSTA POR MONTANTES E ENGRADAMENTO PARA ELEVAÇÃO DAS CAIXAS D'ÁGUA </t>
  </si>
  <si>
    <t>ED-48247</t>
  </si>
  <si>
    <t>CONSTRUÇÃO/MONTAGEM E DESMONTAGEM DE ANDAIME PARA REVESTIMENTO INTERNO DE FORROS</t>
  </si>
  <si>
    <t>10.3.8</t>
  </si>
  <si>
    <t>LIGAÇÃO DOMICILIAR DE ESGOTO DN 100 MM, DA CASA ATÉ A CAIXA, COMPOSTO POR 10,0 M TUBO DE PVC ESGOTO PREDIAL DN 100 MM E CAIXA DE ALVENARIA COM TAMPA DE CONCRETO - FORNECIMENTO E INSTALAÇÃO</t>
  </si>
  <si>
    <t>JANELA DE ALUMÍNIO MAXIM-AR, FIXAÇÃO COM PARAFUSO SOBRE CONTRAMARCO, COM VIDROS, PADRONIZADA. AF_07/2016</t>
  </si>
  <si>
    <t>ALVENARIA BLOCO DE CONCRETO ESTRUTURAL, E = 20 CM, APARENTE</t>
  </si>
  <si>
    <t>RUFO E CONTRA-RUFO DE CHAPA GALVANIZADA Nº 24 GSG, DESENVOLVIMENTO =  25 CM</t>
  </si>
  <si>
    <t>ALVENARIA DE TIJOLO FURADO(BLOCO CERAMICO VEDAÇÃO) E= 20 CM, A REVESTIR</t>
  </si>
  <si>
    <t>__________________________________________</t>
  </si>
  <si>
    <t xml:space="preserve"> Bruno Márcio Moreira Almeida</t>
  </si>
  <si>
    <t>Secretário de Obras</t>
  </si>
  <si>
    <t>Mat. 32.163 - Oficial</t>
  </si>
  <si>
    <t>REVESTIMENTO CERÂMICO PARA PAREDES INTERNAS COM PLACAS TIPO ESMALTADA EXTRA DE DIMENSÕES 33X45 CM APLICADAS EM AMBIENTES DE ÁREA MAIOR QUE 5 M² NA ALTURA INTEIRA DAS PAREDES. AF_06/2014</t>
  </si>
  <si>
    <t>ED-50667</t>
  </si>
  <si>
    <t>CHAPIM METÁLICO, COM PINGADEIRA, CHAPA GALVANIZADA Nº 24, DESENVOLVIMENTO = 35 CM</t>
  </si>
  <si>
    <t>88488</t>
  </si>
  <si>
    <t>APLICAÇÃO MANUAL DE PINTURA COM TINTA LÁTEX ACRÍLICA EM TETO, DUAS DEMÃOS. AF_06/2014</t>
  </si>
  <si>
    <t>Santa Luzia, 03 de março de 2020</t>
  </si>
  <si>
    <t>E016</t>
  </si>
  <si>
    <t>15.726.213/0001-72</t>
  </si>
  <si>
    <t>Belgo Cercas e CIA</t>
  </si>
  <si>
    <t>(31)3581-1537</t>
  </si>
  <si>
    <t>Glayson</t>
  </si>
  <si>
    <t>E017</t>
  </si>
  <si>
    <t>03.525.695/0001-13</t>
  </si>
  <si>
    <t>ESTREMOZ</t>
  </si>
  <si>
    <t>(31) 3373-5900</t>
  </si>
  <si>
    <t>Rayza</t>
  </si>
  <si>
    <t>E018</t>
  </si>
  <si>
    <t>18.289.270/0001-20</t>
  </si>
  <si>
    <t>Nilton Cercas</t>
  </si>
  <si>
    <t>(31)98252-0268</t>
  </si>
  <si>
    <t>Nilton</t>
  </si>
  <si>
    <t>EMPRESAS</t>
  </si>
  <si>
    <t>CNPJ</t>
  </si>
  <si>
    <t>NOME</t>
  </si>
  <si>
    <t>FONE</t>
  </si>
  <si>
    <t>CONTATO</t>
  </si>
  <si>
    <t>SECRETARIA MUNICIPAL DE OBRAS</t>
  </si>
  <si>
    <t>TIPO DE OBRA</t>
  </si>
  <si>
    <t>Construção e Reforma de Edifícios</t>
  </si>
  <si>
    <t>Situação</t>
  </si>
  <si>
    <t>1º Quartil</t>
  </si>
  <si>
    <t>Médio</t>
  </si>
  <si>
    <t>3º Quartil</t>
  </si>
  <si>
    <t>Itens</t>
  </si>
  <si>
    <t>Siglas</t>
  </si>
  <si>
    <t>% Adotado</t>
  </si>
  <si>
    <t>Administração Central</t>
  </si>
  <si>
    <t>AC</t>
  </si>
  <si>
    <t>-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</si>
  <si>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</si>
  <si>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</si>
  <si>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</si>
  <si>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</si>
  <si>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</si>
  <si>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</si>
  <si>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</si>
  <si>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</si>
  <si>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</si>
  <si>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</si>
  <si>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</si>
  <si>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</si>
  <si>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</si>
  <si>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</si>
  <si>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</si>
  <si>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</si>
  <si>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OK</t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</si>
  <si>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</si>
  <si>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</si>
  <si>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</si>
  <si>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</si>
  <si>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</si>
  <si>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Declaro para os devidos fins que, conforme legislação tributária municipal, a base de cálculo deste tipo de obra corresponde à 100%, com a respectiva alíquota de 5%.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</si>
  <si>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</si>
  <si>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 xml:space="preserve">__________________________________________
 Bruno Márcio Moreira Almeida
Secretário de Obras
Mat. 32.163 - Oficial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</si>
</sst>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0.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_-&quot;R$ &quot;* #,##0.00_-;&quot;-R$ &quot;* #,##0.00_-;_-&quot;R$ &quot;* \-??_-;_-@_-"/>
    <numFmt numFmtId="169" formatCode="_-* #,##0\ &quot;Pts&quot;_-;\-* #,##0\ &quot;Pts&quot;_-;_-* &quot;-&quot;\ &quot;Pts&quot;_-;_-@_-"/>
    <numFmt numFmtId="170" formatCode="_-* #,##0.00\ &quot;Pts&quot;_-;\-* #,##0.00\ &quot;Pts&quot;_-;_-* &quot;-&quot;??\ &quot;Pts&quot;_-;_-@_-"/>
    <numFmt numFmtId="171" formatCode="_(* #,##0.00_);_(* \(#,##0.00\);_(* \-??_);_(@_)"/>
    <numFmt numFmtId="172" formatCode="_(* #,##0.00_);_(* \(#,##0.00\);_(* &quot;-&quot;??_);_(@_)"/>
    <numFmt numFmtId="173" formatCode="_-* #,##0.00_-;\-* #,##0.00_-;_-* \-??_-;_-@_-"/>
  </numFmts>
  <fonts count="7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.5"/>
      <name val="Calibri"/>
      <family val="2"/>
    </font>
    <font>
      <sz val="9.5"/>
      <name val="Calibri"/>
      <family val="2"/>
    </font>
    <font>
      <b/>
      <sz val="9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8"/>
      <name val="Times New Roman"/>
      <family val="1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Arial"/>
      <family val="2"/>
    </font>
    <font>
      <sz val="18"/>
      <color rgb="FFFF0000"/>
      <name val="Times New Roman"/>
      <family val="1"/>
    </font>
    <font>
      <b/>
      <sz val="9"/>
      <color theme="1"/>
      <name val="Arial"/>
      <family val="2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Calibri"/>
      <family val="2"/>
    </font>
    <font>
      <sz val="12"/>
      <color rgb="FF000000"/>
      <name val="Arial"/>
      <family val="2"/>
    </font>
    <font>
      <sz val="8"/>
      <name val="Calibri"/>
      <family val="2"/>
    </font>
    <font>
      <b/>
      <sz val="16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9"/>
      <name val="Times New Roma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64"/>
      </patternFill>
    </fill>
  </fills>
  <borders count="5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indexed="64"/>
      </right>
      <top style="hair">
        <color rgb="FF000000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97">
    <xf numFmtId="0" fontId="0" fillId="0" borderId="0"/>
    <xf numFmtId="44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8" fillId="0" borderId="5">
      <alignment vertical="justify"/>
    </xf>
    <xf numFmtId="0" fontId="18" fillId="0" borderId="0"/>
    <xf numFmtId="9" fontId="19" fillId="0" borderId="0" applyFont="0" applyFill="0" applyBorder="0" applyAlignment="0" applyProtection="0"/>
    <xf numFmtId="0" fontId="1" fillId="0" borderId="0"/>
    <xf numFmtId="0" fontId="13" fillId="0" borderId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8" borderId="0" applyNumberFormat="0" applyBorder="0" applyAlignment="0" applyProtection="0"/>
    <xf numFmtId="0" fontId="48" fillId="13" borderId="0" applyNumberFormat="0" applyBorder="0" applyAlignment="0" applyProtection="0"/>
    <xf numFmtId="0" fontId="48" fillId="11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9" fillId="7" borderId="0" applyNumberFormat="0" applyBorder="0" applyAlignment="0" applyProtection="0"/>
    <xf numFmtId="0" fontId="50" fillId="16" borderId="45" applyNumberFormat="0" applyAlignment="0" applyProtection="0"/>
    <xf numFmtId="0" fontId="51" fillId="17" borderId="46" applyNumberFormat="0" applyAlignment="0" applyProtection="0"/>
    <xf numFmtId="0" fontId="52" fillId="0" borderId="47" applyNumberFormat="0" applyFill="0" applyAlignment="0" applyProtection="0"/>
    <xf numFmtId="0" fontId="48" fillId="14" borderId="0" applyNumberFormat="0" applyBorder="0" applyAlignment="0" applyProtection="0"/>
    <xf numFmtId="0" fontId="48" fillId="18" borderId="0" applyNumberFormat="0" applyBorder="0" applyAlignment="0" applyProtection="0"/>
    <xf numFmtId="0" fontId="48" fillId="17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15" borderId="0" applyNumberFormat="0" applyBorder="0" applyAlignment="0" applyProtection="0"/>
    <xf numFmtId="0" fontId="53" fillId="8" borderId="45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21" borderId="0" applyNumberFormat="0" applyBorder="0" applyAlignment="0" applyProtection="0"/>
    <xf numFmtId="166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ill="0" applyBorder="0" applyAlignment="0" applyProtection="0"/>
    <xf numFmtId="164" fontId="18" fillId="0" borderId="0" quotePrefix="1" applyFont="0" applyFill="0" applyBorder="0" applyAlignment="0">
      <protection locked="0"/>
    </xf>
    <xf numFmtId="16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56" fillId="11" borderId="0" applyNumberFormat="0" applyBorder="0" applyAlignment="0" applyProtection="0"/>
    <xf numFmtId="0" fontId="57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8" fillId="0" borderId="0"/>
    <xf numFmtId="0" fontId="1" fillId="0" borderId="0"/>
    <xf numFmtId="0" fontId="47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3" fillId="0" borderId="0"/>
    <xf numFmtId="0" fontId="12" fillId="0" borderId="0"/>
    <xf numFmtId="0" fontId="12" fillId="0" borderId="0"/>
    <xf numFmtId="0" fontId="18" fillId="10" borderId="48" applyNumberFormat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18" fillId="0" borderId="0" applyFill="0" applyBorder="0" applyAlignment="0" applyProtection="0"/>
    <xf numFmtId="9" fontId="12" fillId="0" borderId="0" applyFont="0" applyFill="0" applyBorder="0" applyAlignment="0" applyProtection="0"/>
    <xf numFmtId="0" fontId="59" fillId="16" borderId="49" applyNumberFormat="0" applyAlignment="0" applyProtection="0"/>
    <xf numFmtId="171" fontId="18" fillId="0" borderId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60" fillId="22" borderId="50">
      <alignment wrapText="1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51" applyNumberFormat="0" applyFill="0" applyAlignment="0" applyProtection="0"/>
    <xf numFmtId="0" fontId="64" fillId="0" borderId="52" applyNumberFormat="0" applyFill="0" applyAlignment="0" applyProtection="0"/>
    <xf numFmtId="0" fontId="65" fillId="0" borderId="53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54" applyNumberFormat="0" applyFill="0" applyAlignment="0" applyProtection="0"/>
    <xf numFmtId="173" fontId="18" fillId="0" borderId="0" applyFill="0" applyBorder="0" applyAlignment="0" applyProtection="0"/>
    <xf numFmtId="172" fontId="58" fillId="0" borderId="0" applyFont="0" applyFill="0" applyBorder="0" applyAlignment="0" applyProtection="0"/>
    <xf numFmtId="172" fontId="5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64">
    <xf numFmtId="0" fontId="0" fillId="0" borderId="0" xfId="0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44" fontId="11" fillId="0" borderId="3" xfId="1" applyFont="1" applyFill="1" applyBorder="1" applyAlignment="1">
      <alignment horizontal="center" vertical="center" wrapText="1"/>
    </xf>
    <xf numFmtId="44" fontId="11" fillId="2" borderId="3" xfId="1" applyFont="1" applyFill="1" applyBorder="1" applyAlignment="1">
      <alignment horizontal="center" vertical="center" wrapText="1"/>
    </xf>
    <xf numFmtId="43" fontId="16" fillId="0" borderId="0" xfId="4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right" vertical="center"/>
    </xf>
    <xf numFmtId="165" fontId="10" fillId="3" borderId="2" xfId="0" applyNumberFormat="1" applyFont="1" applyFill="1" applyBorder="1" applyAlignment="1">
      <alignment horizontal="center" vertical="center" shrinkToFit="1"/>
    </xf>
    <xf numFmtId="0" fontId="9" fillId="3" borderId="2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44" fontId="0" fillId="0" borderId="0" xfId="0" applyNumberFormat="1" applyFill="1" applyBorder="1" applyAlignment="1">
      <alignment horizontal="left" vertical="top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0" fillId="0" borderId="11" xfId="0" applyBorder="1"/>
    <xf numFmtId="0" fontId="0" fillId="0" borderId="12" xfId="0" applyBorder="1"/>
    <xf numFmtId="4" fontId="0" fillId="0" borderId="12" xfId="0" applyNumberFormat="1" applyBorder="1"/>
    <xf numFmtId="0" fontId="0" fillId="0" borderId="13" xfId="0" applyBorder="1"/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4" fontId="20" fillId="0" borderId="16" xfId="0" applyNumberFormat="1" applyFont="1" applyBorder="1" applyAlignment="1">
      <alignment horizontal="center"/>
    </xf>
    <xf numFmtId="4" fontId="0" fillId="0" borderId="17" xfId="0" applyNumberFormat="1" applyBorder="1"/>
    <xf numFmtId="10" fontId="0" fillId="0" borderId="17" xfId="0" applyNumberFormat="1" applyBorder="1"/>
    <xf numFmtId="4" fontId="0" fillId="0" borderId="0" xfId="0" applyNumberFormat="1"/>
    <xf numFmtId="1" fontId="0" fillId="0" borderId="9" xfId="0" applyNumberFormat="1" applyBorder="1" applyAlignment="1">
      <alignment horizontal="center"/>
    </xf>
    <xf numFmtId="0" fontId="0" fillId="0" borderId="10" xfId="0" applyBorder="1"/>
    <xf numFmtId="44" fontId="11" fillId="2" borderId="3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/>
    <xf numFmtId="0" fontId="24" fillId="4" borderId="15" xfId="0" applyFont="1" applyFill="1" applyBorder="1" applyAlignment="1">
      <alignment horizontal="center"/>
    </xf>
    <xf numFmtId="4" fontId="24" fillId="0" borderId="0" xfId="0" applyNumberFormat="1" applyFont="1"/>
    <xf numFmtId="44" fontId="0" fillId="3" borderId="2" xfId="0" applyNumberForma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/>
    </xf>
    <xf numFmtId="4" fontId="23" fillId="0" borderId="20" xfId="0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2" fontId="24" fillId="0" borderId="5" xfId="0" applyNumberFormat="1" applyFont="1" applyBorder="1"/>
    <xf numFmtId="44" fontId="24" fillId="0" borderId="5" xfId="1" applyFont="1" applyBorder="1"/>
    <xf numFmtId="10" fontId="24" fillId="0" borderId="5" xfId="0" applyNumberFormat="1" applyFont="1" applyFill="1" applyBorder="1" applyAlignment="1">
      <alignment horizontal="center"/>
    </xf>
    <xf numFmtId="4" fontId="24" fillId="0" borderId="5" xfId="0" applyNumberFormat="1" applyFont="1" applyFill="1" applyBorder="1"/>
    <xf numFmtId="10" fontId="24" fillId="0" borderId="5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10" fontId="0" fillId="0" borderId="0" xfId="7" applyNumberFormat="1" applyFont="1" applyFill="1" applyBorder="1" applyAlignment="1">
      <alignment horizontal="left" vertical="top"/>
    </xf>
    <xf numFmtId="10" fontId="0" fillId="0" borderId="0" xfId="0" applyNumberFormat="1" applyFill="1" applyBorder="1" applyAlignment="1">
      <alignment horizontal="left" vertical="top"/>
    </xf>
    <xf numFmtId="10" fontId="24" fillId="0" borderId="22" xfId="0" applyNumberFormat="1" applyFont="1" applyBorder="1" applyAlignment="1">
      <alignment vertical="center"/>
    </xf>
    <xf numFmtId="0" fontId="24" fillId="0" borderId="21" xfId="0" applyFont="1" applyBorder="1"/>
    <xf numFmtId="4" fontId="25" fillId="0" borderId="21" xfId="0" applyNumberFormat="1" applyFont="1" applyBorder="1" applyAlignment="1">
      <alignment vertical="center" wrapText="1"/>
    </xf>
    <xf numFmtId="10" fontId="24" fillId="0" borderId="21" xfId="0" applyNumberFormat="1" applyFont="1" applyFill="1" applyBorder="1" applyAlignment="1">
      <alignment horizontal="center"/>
    </xf>
    <xf numFmtId="10" fontId="27" fillId="0" borderId="0" xfId="0" applyNumberFormat="1" applyFont="1" applyFill="1" applyBorder="1" applyAlignment="1">
      <alignment horizontal="center" vertical="center"/>
    </xf>
    <xf numFmtId="10" fontId="27" fillId="0" borderId="0" xfId="0" applyNumberFormat="1" applyFont="1" applyBorder="1" applyAlignment="1">
      <alignment horizontal="center" vertical="center"/>
    </xf>
    <xf numFmtId="10" fontId="3" fillId="0" borderId="15" xfId="0" applyNumberFormat="1" applyFont="1" applyBorder="1" applyAlignment="1">
      <alignment horizontal="center" vertical="center"/>
    </xf>
    <xf numFmtId="44" fontId="3" fillId="0" borderId="15" xfId="1" applyFont="1" applyBorder="1" applyAlignment="1">
      <alignment horizontal="center" vertical="center"/>
    </xf>
    <xf numFmtId="0" fontId="0" fillId="5" borderId="0" xfId="0" applyFill="1" applyBorder="1"/>
    <xf numFmtId="0" fontId="26" fillId="5" borderId="0" xfId="0" applyFont="1" applyFill="1" applyBorder="1"/>
    <xf numFmtId="0" fontId="0" fillId="5" borderId="23" xfId="0" applyFill="1" applyBorder="1"/>
    <xf numFmtId="0" fontId="0" fillId="5" borderId="24" xfId="0" applyFill="1" applyBorder="1"/>
    <xf numFmtId="0" fontId="0" fillId="5" borderId="25" xfId="0" applyFill="1" applyBorder="1"/>
    <xf numFmtId="0" fontId="0" fillId="5" borderId="26" xfId="0" applyFill="1" applyBorder="1"/>
    <xf numFmtId="0" fontId="0" fillId="5" borderId="27" xfId="0" applyFill="1" applyBorder="1"/>
    <xf numFmtId="0" fontId="0" fillId="5" borderId="28" xfId="0" applyFill="1" applyBorder="1"/>
    <xf numFmtId="0" fontId="0" fillId="5" borderId="29" xfId="0" applyFill="1" applyBorder="1"/>
    <xf numFmtId="0" fontId="0" fillId="5" borderId="3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center" vertical="top" wrapText="1"/>
    </xf>
    <xf numFmtId="0" fontId="0" fillId="0" borderId="27" xfId="0" applyFill="1" applyBorder="1" applyAlignment="1">
      <alignment horizontal="center" vertical="center"/>
    </xf>
    <xf numFmtId="0" fontId="17" fillId="0" borderId="27" xfId="0" applyFont="1" applyFill="1" applyBorder="1" applyAlignment="1">
      <alignment horizontal="right" vertical="center"/>
    </xf>
    <xf numFmtId="0" fontId="5" fillId="0" borderId="29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vertical="center"/>
    </xf>
    <xf numFmtId="43" fontId="30" fillId="0" borderId="0" xfId="4" applyFont="1" applyFill="1" applyBorder="1" applyAlignment="1">
      <alignment horizontal="center" vertical="center"/>
    </xf>
    <xf numFmtId="43" fontId="30" fillId="0" borderId="10" xfId="4" applyFont="1" applyFill="1" applyBorder="1" applyAlignment="1">
      <alignment horizontal="center" vertical="center"/>
    </xf>
    <xf numFmtId="43" fontId="30" fillId="0" borderId="12" xfId="4" applyFont="1" applyFill="1" applyBorder="1" applyAlignment="1">
      <alignment horizontal="right" vertical="center"/>
    </xf>
    <xf numFmtId="43" fontId="30" fillId="0" borderId="13" xfId="4" applyFont="1" applyFill="1" applyBorder="1" applyAlignment="1">
      <alignment horizontal="right" vertical="center"/>
    </xf>
    <xf numFmtId="43" fontId="30" fillId="0" borderId="0" xfId="4" applyFont="1" applyFill="1" applyBorder="1" applyAlignment="1">
      <alignment horizontal="left" vertical="center"/>
    </xf>
    <xf numFmtId="43" fontId="30" fillId="0" borderId="10" xfId="4" applyFont="1" applyFill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center" wrapText="1"/>
    </xf>
    <xf numFmtId="0" fontId="29" fillId="0" borderId="0" xfId="0" applyFont="1" applyBorder="1" applyAlignment="1">
      <alignment vertical="center"/>
    </xf>
    <xf numFmtId="43" fontId="29" fillId="0" borderId="0" xfId="4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 wrapText="1"/>
    </xf>
    <xf numFmtId="43" fontId="22" fillId="0" borderId="0" xfId="4" applyFont="1" applyBorder="1" applyAlignment="1">
      <alignment horizontal="left" vertical="center"/>
    </xf>
    <xf numFmtId="43" fontId="22" fillId="0" borderId="0" xfId="4" applyFont="1" applyBorder="1" applyAlignment="1">
      <alignment horizontal="left" vertical="center" wrapText="1"/>
    </xf>
    <xf numFmtId="0" fontId="28" fillId="0" borderId="9" xfId="0" applyFont="1" applyBorder="1" applyAlignment="1">
      <alignment horizontal="center" vertical="center"/>
    </xf>
    <xf numFmtId="43" fontId="29" fillId="0" borderId="10" xfId="4" applyFont="1" applyBorder="1" applyAlignment="1">
      <alignment horizontal="center" vertical="center"/>
    </xf>
    <xf numFmtId="0" fontId="22" fillId="0" borderId="9" xfId="0" applyFont="1" applyBorder="1" applyAlignment="1">
      <alignment horizontal="left" vertical="center"/>
    </xf>
    <xf numFmtId="43" fontId="22" fillId="0" borderId="11" xfId="4" applyFont="1" applyBorder="1" applyAlignment="1">
      <alignment horizontal="left" vertical="center"/>
    </xf>
    <xf numFmtId="43" fontId="22" fillId="0" borderId="12" xfId="4" applyFont="1" applyBorder="1" applyAlignment="1">
      <alignment horizontal="left" vertical="center"/>
    </xf>
    <xf numFmtId="43" fontId="22" fillId="0" borderId="12" xfId="4" applyFont="1" applyBorder="1" applyAlignment="1">
      <alignment horizontal="left" vertical="center" wrapText="1"/>
    </xf>
    <xf numFmtId="43" fontId="28" fillId="0" borderId="10" xfId="4" applyFont="1" applyBorder="1" applyAlignment="1">
      <alignment horizontal="center" vertical="center"/>
    </xf>
    <xf numFmtId="43" fontId="2" fillId="0" borderId="10" xfId="4" applyFont="1" applyFill="1" applyBorder="1" applyAlignment="1">
      <alignment horizontal="center" vertical="center"/>
    </xf>
    <xf numFmtId="43" fontId="2" fillId="0" borderId="10" xfId="4" applyFont="1" applyFill="1" applyBorder="1" applyAlignment="1">
      <alignment vertical="center"/>
    </xf>
    <xf numFmtId="43" fontId="31" fillId="0" borderId="10" xfId="4" applyFont="1" applyFill="1" applyBorder="1" applyAlignment="1">
      <alignment horizontal="left" vertical="center"/>
    </xf>
    <xf numFmtId="43" fontId="22" fillId="0" borderId="9" xfId="4" applyFont="1" applyBorder="1" applyAlignment="1">
      <alignment horizontal="left" vertical="center"/>
    </xf>
    <xf numFmtId="0" fontId="6" fillId="0" borderId="31" xfId="0" applyFont="1" applyFill="1" applyBorder="1" applyAlignment="1">
      <alignment horizontal="center" vertical="center" wrapText="1"/>
    </xf>
    <xf numFmtId="44" fontId="6" fillId="0" borderId="31" xfId="0" applyNumberFormat="1" applyFont="1" applyFill="1" applyBorder="1" applyAlignment="1">
      <alignment horizontal="center" vertical="center" wrapText="1"/>
    </xf>
    <xf numFmtId="0" fontId="24" fillId="0" borderId="9" xfId="0" applyFont="1" applyBorder="1"/>
    <xf numFmtId="0" fontId="24" fillId="0" borderId="0" xfId="0" applyFont="1" applyBorder="1"/>
    <xf numFmtId="4" fontId="24" fillId="0" borderId="0" xfId="0" applyNumberFormat="1" applyFont="1" applyBorder="1"/>
    <xf numFmtId="10" fontId="24" fillId="0" borderId="0" xfId="0" applyNumberFormat="1" applyFont="1" applyBorder="1"/>
    <xf numFmtId="10" fontId="24" fillId="0" borderId="10" xfId="0" applyNumberFormat="1" applyFont="1" applyBorder="1"/>
    <xf numFmtId="0" fontId="24" fillId="0" borderId="10" xfId="0" applyFont="1" applyBorder="1"/>
    <xf numFmtId="0" fontId="24" fillId="0" borderId="11" xfId="0" applyFont="1" applyBorder="1"/>
    <xf numFmtId="0" fontId="24" fillId="0" borderId="12" xfId="0" applyFont="1" applyBorder="1"/>
    <xf numFmtId="4" fontId="24" fillId="0" borderId="12" xfId="0" applyNumberFormat="1" applyFont="1" applyBorder="1"/>
    <xf numFmtId="0" fontId="24" fillId="0" borderId="13" xfId="0" applyFont="1" applyBorder="1"/>
    <xf numFmtId="0" fontId="33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5" borderId="0" xfId="0" applyFont="1" applyFill="1" applyBorder="1" applyAlignment="1">
      <alignment horizontal="center" vertical="center"/>
    </xf>
    <xf numFmtId="0" fontId="0" fillId="0" borderId="29" xfId="0" applyBorder="1"/>
    <xf numFmtId="0" fontId="5" fillId="0" borderId="0" xfId="0" applyFont="1" applyFill="1" applyBorder="1" applyAlignment="1">
      <alignment horizontal="center" vertical="top" wrapText="1"/>
    </xf>
    <xf numFmtId="0" fontId="11" fillId="0" borderId="32" xfId="0" applyFont="1" applyFill="1" applyBorder="1" applyAlignment="1">
      <alignment horizontal="center" vertical="center" wrapText="1"/>
    </xf>
    <xf numFmtId="10" fontId="11" fillId="0" borderId="33" xfId="7" applyNumberFormat="1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0" xfId="0" applyBorder="1"/>
    <xf numFmtId="4" fontId="0" fillId="0" borderId="0" xfId="0" applyNumberFormat="1" applyBorder="1"/>
    <xf numFmtId="0" fontId="5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165" fontId="10" fillId="3" borderId="38" xfId="0" applyNumberFormat="1" applyFont="1" applyFill="1" applyBorder="1" applyAlignment="1">
      <alignment horizontal="center" vertical="center" shrinkToFit="1"/>
    </xf>
    <xf numFmtId="44" fontId="0" fillId="3" borderId="39" xfId="0" applyNumberForma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44" fontId="11" fillId="2" borderId="33" xfId="0" applyNumberFormat="1" applyFont="1" applyFill="1" applyBorder="1" applyAlignment="1">
      <alignment horizontal="center" vertical="center" wrapText="1"/>
    </xf>
    <xf numFmtId="44" fontId="11" fillId="0" borderId="33" xfId="1" applyFont="1" applyFill="1" applyBorder="1" applyAlignment="1">
      <alignment horizontal="center" vertical="center" wrapText="1"/>
    </xf>
    <xf numFmtId="44" fontId="11" fillId="2" borderId="33" xfId="1" applyFont="1" applyFill="1" applyBorder="1" applyAlignment="1">
      <alignment horizontal="center" vertical="center" wrapText="1"/>
    </xf>
    <xf numFmtId="44" fontId="6" fillId="0" borderId="41" xfId="0" applyNumberFormat="1" applyFont="1" applyFill="1" applyBorder="1" applyAlignment="1">
      <alignment horizontal="center" vertical="center" wrapText="1"/>
    </xf>
    <xf numFmtId="49" fontId="34" fillId="6" borderId="15" xfId="0" applyNumberFormat="1" applyFont="1" applyFill="1" applyBorder="1" applyProtection="1">
      <protection locked="0"/>
    </xf>
    <xf numFmtId="0" fontId="34" fillId="0" borderId="15" xfId="0" applyFont="1" applyBorder="1"/>
    <xf numFmtId="0" fontId="36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vertical="center"/>
    </xf>
    <xf numFmtId="0" fontId="0" fillId="0" borderId="27" xfId="0" applyBorder="1"/>
    <xf numFmtId="0" fontId="38" fillId="0" borderId="26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34" fillId="0" borderId="42" xfId="0" applyFont="1" applyBorder="1" applyAlignment="1">
      <alignment horizontal="center"/>
    </xf>
    <xf numFmtId="0" fontId="0" fillId="0" borderId="26" xfId="0" applyFill="1" applyBorder="1" applyAlignment="1">
      <alignment horizontal="left" vertical="top"/>
    </xf>
    <xf numFmtId="0" fontId="0" fillId="0" borderId="27" xfId="0" applyFill="1" applyBorder="1" applyAlignment="1">
      <alignment horizontal="left" vertical="top"/>
    </xf>
    <xf numFmtId="0" fontId="0" fillId="0" borderId="28" xfId="0" applyFill="1" applyBorder="1" applyAlignment="1">
      <alignment horizontal="left" vertical="top"/>
    </xf>
    <xf numFmtId="0" fontId="0" fillId="0" borderId="29" xfId="0" applyFill="1" applyBorder="1" applyAlignment="1">
      <alignment horizontal="left" vertical="top"/>
    </xf>
    <xf numFmtId="0" fontId="0" fillId="0" borderId="30" xfId="0" applyFill="1" applyBorder="1" applyAlignment="1">
      <alignment horizontal="left" vertical="top"/>
    </xf>
    <xf numFmtId="0" fontId="1" fillId="0" borderId="0" xfId="8"/>
    <xf numFmtId="0" fontId="36" fillId="0" borderId="0" xfId="8" applyFont="1" applyFill="1" applyBorder="1" applyAlignment="1">
      <alignment horizontal="center" vertical="center"/>
    </xf>
    <xf numFmtId="0" fontId="38" fillId="0" borderId="0" xfId="8" applyFont="1" applyBorder="1" applyAlignment="1">
      <alignment horizontal="left" vertical="center"/>
    </xf>
    <xf numFmtId="0" fontId="39" fillId="0" borderId="0" xfId="8" applyFont="1" applyFill="1" applyBorder="1" applyAlignment="1">
      <alignment vertical="center"/>
    </xf>
    <xf numFmtId="0" fontId="40" fillId="0" borderId="0" xfId="8" applyFont="1" applyBorder="1" applyAlignment="1">
      <alignment horizontal="left" vertical="center"/>
    </xf>
    <xf numFmtId="0" fontId="41" fillId="0" borderId="0" xfId="9" applyFont="1" applyFill="1" applyBorder="1" applyAlignment="1">
      <alignment vertical="center" wrapText="1"/>
    </xf>
    <xf numFmtId="4" fontId="43" fillId="0" borderId="0" xfId="8" applyNumberFormat="1" applyFont="1" applyFill="1" applyBorder="1" applyAlignment="1">
      <alignment horizontal="center" vertical="center" wrapText="1"/>
    </xf>
    <xf numFmtId="0" fontId="42" fillId="0" borderId="15" xfId="8" applyFont="1" applyFill="1" applyBorder="1" applyAlignment="1">
      <alignment horizontal="center" vertical="center"/>
    </xf>
    <xf numFmtId="0" fontId="20" fillId="0" borderId="15" xfId="8" applyFont="1" applyBorder="1" applyAlignment="1">
      <alignment horizontal="center"/>
    </xf>
    <xf numFmtId="0" fontId="43" fillId="0" borderId="0" xfId="8" applyFont="1" applyFill="1" applyBorder="1" applyAlignment="1">
      <alignment vertical="center"/>
    </xf>
    <xf numFmtId="0" fontId="43" fillId="0" borderId="15" xfId="8" applyFont="1" applyFill="1" applyBorder="1" applyAlignment="1">
      <alignment horizontal="center" vertical="center"/>
    </xf>
    <xf numFmtId="0" fontId="1" fillId="0" borderId="15" xfId="8" applyBorder="1" applyAlignment="1">
      <alignment horizontal="center"/>
    </xf>
    <xf numFmtId="0" fontId="43" fillId="0" borderId="0" xfId="8" applyFont="1" applyFill="1" applyBorder="1" applyAlignment="1">
      <alignment horizontal="center" vertical="center"/>
    </xf>
    <xf numFmtId="0" fontId="1" fillId="0" borderId="0" xfId="8" applyAlignment="1">
      <alignment horizontal="center"/>
    </xf>
    <xf numFmtId="2" fontId="42" fillId="0" borderId="0" xfId="8" applyNumberFormat="1" applyFont="1" applyFill="1" applyBorder="1" applyAlignment="1">
      <alignment horizontal="center" vertical="center" wrapText="1"/>
    </xf>
    <xf numFmtId="0" fontId="39" fillId="0" borderId="0" xfId="8" applyFont="1" applyFill="1" applyBorder="1" applyAlignment="1">
      <alignment horizontal="center" vertical="center"/>
    </xf>
    <xf numFmtId="0" fontId="1" fillId="0" borderId="0" xfId="8" applyBorder="1" applyAlignment="1">
      <alignment horizontal="center"/>
    </xf>
    <xf numFmtId="4" fontId="44" fillId="0" borderId="0" xfId="9" applyNumberFormat="1" applyFont="1" applyFill="1" applyBorder="1" applyAlignment="1">
      <alignment horizontal="center" vertical="center" wrapText="1"/>
    </xf>
    <xf numFmtId="0" fontId="45" fillId="0" borderId="0" xfId="8" applyFont="1" applyFill="1" applyBorder="1"/>
    <xf numFmtId="4" fontId="41" fillId="0" borderId="0" xfId="9" applyNumberFormat="1" applyFont="1" applyFill="1" applyBorder="1" applyAlignment="1">
      <alignment horizontal="center" vertical="center" wrapText="1"/>
    </xf>
    <xf numFmtId="4" fontId="41" fillId="0" borderId="0" xfId="9" applyNumberFormat="1" applyFont="1" applyFill="1" applyBorder="1" applyAlignment="1">
      <alignment horizontal="right" vertical="center" wrapText="1"/>
    </xf>
    <xf numFmtId="0" fontId="1" fillId="0" borderId="0" xfId="8" applyFill="1" applyBorder="1"/>
    <xf numFmtId="0" fontId="1" fillId="0" borderId="0" xfId="8" applyFill="1" applyBorder="1" applyAlignment="1">
      <alignment horizontal="right"/>
    </xf>
    <xf numFmtId="0" fontId="1" fillId="0" borderId="0" xfId="8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6" fillId="0" borderId="40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right" wrapText="1"/>
    </xf>
    <xf numFmtId="0" fontId="20" fillId="0" borderId="14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4" fillId="4" borderId="19" xfId="0" applyFont="1" applyFill="1" applyBorder="1" applyAlignment="1">
      <alignment horizontal="center"/>
    </xf>
    <xf numFmtId="43" fontId="30" fillId="0" borderId="12" xfId="4" applyFont="1" applyFill="1" applyBorder="1" applyAlignment="1">
      <alignment horizontal="right" vertical="center"/>
    </xf>
    <xf numFmtId="0" fontId="23" fillId="4" borderId="19" xfId="0" applyFont="1" applyFill="1" applyBorder="1" applyAlignment="1">
      <alignment horizontal="center" vertical="center"/>
    </xf>
    <xf numFmtId="0" fontId="23" fillId="4" borderId="15" xfId="0" applyFont="1" applyFill="1" applyBorder="1" applyAlignment="1">
      <alignment horizontal="center" vertical="center"/>
    </xf>
    <xf numFmtId="4" fontId="23" fillId="4" borderId="19" xfId="0" applyNumberFormat="1" applyFont="1" applyFill="1" applyBorder="1" applyAlignment="1">
      <alignment horizontal="center" vertical="center"/>
    </xf>
    <xf numFmtId="4" fontId="23" fillId="4" borderId="15" xfId="0" applyNumberFormat="1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top" wrapText="1"/>
    </xf>
    <xf numFmtId="0" fontId="32" fillId="0" borderId="24" xfId="0" applyFont="1" applyFill="1" applyBorder="1" applyAlignment="1">
      <alignment horizontal="center" vertical="top" wrapText="1"/>
    </xf>
    <xf numFmtId="0" fontId="32" fillId="0" borderId="25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27" xfId="0" applyFont="1" applyFill="1" applyBorder="1" applyAlignment="1">
      <alignment horizontal="center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center" wrapText="1"/>
    </xf>
    <xf numFmtId="0" fontId="35" fillId="0" borderId="23" xfId="0" applyFont="1" applyFill="1" applyBorder="1" applyAlignment="1">
      <alignment horizontal="center" vertical="center"/>
    </xf>
    <xf numFmtId="0" fontId="35" fillId="0" borderId="24" xfId="0" applyFont="1" applyFill="1" applyBorder="1" applyAlignment="1">
      <alignment horizontal="center" vertical="center"/>
    </xf>
    <xf numFmtId="0" fontId="35" fillId="0" borderId="25" xfId="0" applyFont="1" applyFill="1" applyBorder="1" applyAlignment="1">
      <alignment horizontal="center" vertical="center"/>
    </xf>
    <xf numFmtId="0" fontId="36" fillId="0" borderId="26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27" xfId="0" applyFont="1" applyFill="1" applyBorder="1" applyAlignment="1">
      <alignment horizontal="center" vertical="center"/>
    </xf>
    <xf numFmtId="0" fontId="37" fillId="0" borderId="26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34" fillId="0" borderId="14" xfId="0" applyFont="1" applyBorder="1"/>
    <xf numFmtId="0" fontId="34" fillId="0" borderId="43" xfId="0" applyFont="1" applyBorder="1"/>
    <xf numFmtId="49" fontId="34" fillId="6" borderId="14" xfId="0" applyNumberFormat="1" applyFont="1" applyFill="1" applyBorder="1" applyProtection="1">
      <protection locked="0"/>
    </xf>
    <xf numFmtId="49" fontId="34" fillId="6" borderId="43" xfId="0" applyNumberFormat="1" applyFont="1" applyFill="1" applyBorder="1" applyProtection="1">
      <protection locked="0"/>
    </xf>
    <xf numFmtId="49" fontId="34" fillId="6" borderId="15" xfId="0" applyNumberFormat="1" applyFont="1" applyFill="1" applyBorder="1" applyProtection="1">
      <protection locked="0"/>
    </xf>
    <xf numFmtId="0" fontId="34" fillId="0" borderId="15" xfId="0" applyFont="1" applyBorder="1"/>
    <xf numFmtId="49" fontId="34" fillId="6" borderId="14" xfId="0" applyNumberFormat="1" applyFont="1" applyFill="1" applyBorder="1" applyAlignment="1" applyProtection="1">
      <alignment wrapText="1"/>
      <protection locked="0"/>
    </xf>
    <xf numFmtId="49" fontId="34" fillId="6" borderId="16" xfId="0" applyNumberFormat="1" applyFont="1" applyFill="1" applyBorder="1" applyAlignment="1" applyProtection="1">
      <alignment wrapText="1"/>
      <protection locked="0"/>
    </xf>
    <xf numFmtId="49" fontId="34" fillId="6" borderId="16" xfId="0" applyNumberFormat="1" applyFont="1" applyFill="1" applyBorder="1" applyProtection="1">
      <protection locked="0"/>
    </xf>
    <xf numFmtId="49" fontId="34" fillId="6" borderId="15" xfId="0" applyNumberFormat="1" applyFont="1" applyFill="1" applyBorder="1" applyAlignment="1" applyProtection="1">
      <alignment wrapText="1"/>
      <protection locked="0"/>
    </xf>
    <xf numFmtId="0" fontId="1" fillId="0" borderId="0" xfId="8" applyAlignment="1">
      <alignment horizontal="right"/>
    </xf>
    <xf numFmtId="0" fontId="1" fillId="0" borderId="0" xfId="8" applyAlignment="1">
      <alignment horizontal="center" wrapText="1"/>
    </xf>
    <xf numFmtId="0" fontId="43" fillId="0" borderId="15" xfId="8" applyFont="1" applyFill="1" applyBorder="1" applyAlignment="1">
      <alignment horizontal="center"/>
    </xf>
    <xf numFmtId="0" fontId="1" fillId="0" borderId="0" xfId="8" applyFill="1" applyBorder="1" applyAlignment="1">
      <alignment horizontal="center"/>
    </xf>
    <xf numFmtId="0" fontId="46" fillId="0" borderId="0" xfId="8" applyFont="1" applyFill="1" applyBorder="1" applyAlignment="1">
      <alignment horizontal="right"/>
    </xf>
    <xf numFmtId="0" fontId="35" fillId="0" borderId="0" xfId="8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/>
    </xf>
    <xf numFmtId="0" fontId="37" fillId="0" borderId="0" xfId="8" applyFont="1" applyFill="1" applyBorder="1" applyAlignment="1">
      <alignment horizontal="left" vertical="center"/>
    </xf>
    <xf numFmtId="0" fontId="41" fillId="0" borderId="15" xfId="9" applyFont="1" applyFill="1" applyBorder="1" applyAlignment="1">
      <alignment horizontal="center" vertical="center" wrapText="1"/>
    </xf>
    <xf numFmtId="0" fontId="42" fillId="0" borderId="14" xfId="8" applyFont="1" applyFill="1" applyBorder="1" applyAlignment="1">
      <alignment horizontal="center" vertical="center"/>
    </xf>
    <xf numFmtId="0" fontId="42" fillId="0" borderId="44" xfId="8" applyFont="1" applyFill="1" applyBorder="1" applyAlignment="1">
      <alignment horizontal="center" vertical="center"/>
    </xf>
    <xf numFmtId="0" fontId="42" fillId="0" borderId="16" xfId="8" applyFont="1" applyFill="1" applyBorder="1" applyAlignment="1">
      <alignment horizontal="center" vertical="center"/>
    </xf>
    <xf numFmtId="0" fontId="42" fillId="0" borderId="15" xfId="8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</cellXfs>
  <cellStyles count="97">
    <cellStyle name="20% - Ênfase1 2" xfId="10" xr:uid="{00000000-0005-0000-0000-000000000000}"/>
    <cellStyle name="20% - Ênfase2 2" xfId="11" xr:uid="{00000000-0005-0000-0000-000001000000}"/>
    <cellStyle name="20% - Ênfase3 2" xfId="12" xr:uid="{00000000-0005-0000-0000-000002000000}"/>
    <cellStyle name="20% - Ênfase4 2" xfId="13" xr:uid="{00000000-0005-0000-0000-000003000000}"/>
    <cellStyle name="20% - Ênfase5 2" xfId="14" xr:uid="{00000000-0005-0000-0000-000004000000}"/>
    <cellStyle name="20% - Ênfase6 2" xfId="15" xr:uid="{00000000-0005-0000-0000-000005000000}"/>
    <cellStyle name="40% - Ênfase1 2" xfId="16" xr:uid="{00000000-0005-0000-0000-000006000000}"/>
    <cellStyle name="40% - Ênfase2 2" xfId="17" xr:uid="{00000000-0005-0000-0000-000007000000}"/>
    <cellStyle name="40% - Ênfase3 2" xfId="18" xr:uid="{00000000-0005-0000-0000-000008000000}"/>
    <cellStyle name="40% - Ênfase4 2" xfId="19" xr:uid="{00000000-0005-0000-0000-000009000000}"/>
    <cellStyle name="40% - Ênfase5 2" xfId="20" xr:uid="{00000000-0005-0000-0000-00000A000000}"/>
    <cellStyle name="40% - Ênfase6 2" xfId="21" xr:uid="{00000000-0005-0000-0000-00000B000000}"/>
    <cellStyle name="60% - Ênfase1 2" xfId="22" xr:uid="{00000000-0005-0000-0000-00000C000000}"/>
    <cellStyle name="60% - Ênfase2 2" xfId="23" xr:uid="{00000000-0005-0000-0000-00000D000000}"/>
    <cellStyle name="60% - Ênfase3 2" xfId="24" xr:uid="{00000000-0005-0000-0000-00000E000000}"/>
    <cellStyle name="60% - Ênfase4 2" xfId="25" xr:uid="{00000000-0005-0000-0000-00000F000000}"/>
    <cellStyle name="60% - Ênfase5 2" xfId="26" xr:uid="{00000000-0005-0000-0000-000010000000}"/>
    <cellStyle name="60% - Ênfase6 2" xfId="27" xr:uid="{00000000-0005-0000-0000-000011000000}"/>
    <cellStyle name="Bom 2" xfId="28" xr:uid="{00000000-0005-0000-0000-000012000000}"/>
    <cellStyle name="Cálculo 2" xfId="29" xr:uid="{00000000-0005-0000-0000-000013000000}"/>
    <cellStyle name="Célula de Verificação 2" xfId="30" xr:uid="{00000000-0005-0000-0000-000014000000}"/>
    <cellStyle name="Célula Vinculada 2" xfId="31" xr:uid="{00000000-0005-0000-0000-000015000000}"/>
    <cellStyle name="Ênfase1 2" xfId="32" xr:uid="{00000000-0005-0000-0000-000016000000}"/>
    <cellStyle name="Ênfase2 2" xfId="33" xr:uid="{00000000-0005-0000-0000-000017000000}"/>
    <cellStyle name="Ênfase3 2" xfId="34" xr:uid="{00000000-0005-0000-0000-000018000000}"/>
    <cellStyle name="Ênfase4 2" xfId="35" xr:uid="{00000000-0005-0000-0000-000019000000}"/>
    <cellStyle name="Ênfase5 2" xfId="36" xr:uid="{00000000-0005-0000-0000-00001A000000}"/>
    <cellStyle name="Ênfase6 2" xfId="37" xr:uid="{00000000-0005-0000-0000-00001B000000}"/>
    <cellStyle name="Entrada 2" xfId="38" xr:uid="{00000000-0005-0000-0000-00001C000000}"/>
    <cellStyle name="Followed Hyperlink" xfId="39" xr:uid="{00000000-0005-0000-0000-00001D000000}"/>
    <cellStyle name="Incorreto 2" xfId="40" xr:uid="{00000000-0005-0000-0000-00001E000000}"/>
    <cellStyle name="Millares [0]_WDM-1" xfId="41" xr:uid="{00000000-0005-0000-0000-00001F000000}"/>
    <cellStyle name="Millares_WDM-1" xfId="42" xr:uid="{00000000-0005-0000-0000-000020000000}"/>
    <cellStyle name="Moeda" xfId="1" builtinId="4"/>
    <cellStyle name="Moeda 2" xfId="43" xr:uid="{00000000-0005-0000-0000-000022000000}"/>
    <cellStyle name="Moeda 3" xfId="44" xr:uid="{00000000-0005-0000-0000-000023000000}"/>
    <cellStyle name="Moeda 4" xfId="45" xr:uid="{00000000-0005-0000-0000-000024000000}"/>
    <cellStyle name="Moeda 5" xfId="46" xr:uid="{00000000-0005-0000-0000-000025000000}"/>
    <cellStyle name="Moneda [0]_WDM-1" xfId="47" xr:uid="{00000000-0005-0000-0000-000026000000}"/>
    <cellStyle name="Moneda_WDM-1" xfId="48" xr:uid="{00000000-0005-0000-0000-000027000000}"/>
    <cellStyle name="Neutra 2" xfId="49" xr:uid="{00000000-0005-0000-0000-000028000000}"/>
    <cellStyle name="Normal" xfId="0" builtinId="0"/>
    <cellStyle name="Normal 10" xfId="50" xr:uid="{00000000-0005-0000-0000-00002A000000}"/>
    <cellStyle name="Normal 2" xfId="8" xr:uid="{00000000-0005-0000-0000-00002B000000}"/>
    <cellStyle name="Normal 2 2" xfId="51" xr:uid="{00000000-0005-0000-0000-00002C000000}"/>
    <cellStyle name="Normal 2 2 2" xfId="52" xr:uid="{00000000-0005-0000-0000-00002D000000}"/>
    <cellStyle name="Normal 2 2 3" xfId="53" xr:uid="{00000000-0005-0000-0000-00002E000000}"/>
    <cellStyle name="Normal 2 2 4" xfId="54" xr:uid="{00000000-0005-0000-0000-00002F000000}"/>
    <cellStyle name="Normal 2 3" xfId="55" xr:uid="{00000000-0005-0000-0000-000030000000}"/>
    <cellStyle name="Normal 2 4" xfId="56" xr:uid="{00000000-0005-0000-0000-000031000000}"/>
    <cellStyle name="Normal 2_Pasta1" xfId="57" xr:uid="{00000000-0005-0000-0000-000032000000}"/>
    <cellStyle name="Normal 3" xfId="6" xr:uid="{00000000-0005-0000-0000-000033000000}"/>
    <cellStyle name="Normal 3 2" xfId="58" xr:uid="{00000000-0005-0000-0000-000034000000}"/>
    <cellStyle name="Normal 4" xfId="59" xr:uid="{00000000-0005-0000-0000-000035000000}"/>
    <cellStyle name="Normal 5" xfId="60" xr:uid="{00000000-0005-0000-0000-000036000000}"/>
    <cellStyle name="Normal 6" xfId="61" xr:uid="{00000000-0005-0000-0000-000037000000}"/>
    <cellStyle name="Normal 7" xfId="2" xr:uid="{00000000-0005-0000-0000-000038000000}"/>
    <cellStyle name="Normal 7 2" xfId="5" xr:uid="{00000000-0005-0000-0000-000039000000}"/>
    <cellStyle name="Normal 7 3" xfId="62" xr:uid="{00000000-0005-0000-0000-00003A000000}"/>
    <cellStyle name="Normal 8" xfId="63" xr:uid="{00000000-0005-0000-0000-00003B000000}"/>
    <cellStyle name="Normal 9" xfId="64" xr:uid="{00000000-0005-0000-0000-00003C000000}"/>
    <cellStyle name="Normal_Pesquisa no referencial 10 de maio de 2013" xfId="9" xr:uid="{00000000-0005-0000-0000-00003D000000}"/>
    <cellStyle name="Nota 2" xfId="65" xr:uid="{00000000-0005-0000-0000-00003E000000}"/>
    <cellStyle name="Percentagem 2" xfId="66" xr:uid="{00000000-0005-0000-0000-00003F000000}"/>
    <cellStyle name="Porcentagem" xfId="7" builtinId="5"/>
    <cellStyle name="Porcentagem 2" xfId="67" xr:uid="{00000000-0005-0000-0000-000041000000}"/>
    <cellStyle name="Porcentagem 3" xfId="68" xr:uid="{00000000-0005-0000-0000-000042000000}"/>
    <cellStyle name="Porcentagem 4" xfId="69" xr:uid="{00000000-0005-0000-0000-000043000000}"/>
    <cellStyle name="Saída 2" xfId="70" xr:uid="{00000000-0005-0000-0000-000044000000}"/>
    <cellStyle name="Separador de milhares 10" xfId="3" xr:uid="{00000000-0005-0000-0000-000046000000}"/>
    <cellStyle name="Separador de milhares 2" xfId="71" xr:uid="{00000000-0005-0000-0000-000047000000}"/>
    <cellStyle name="Separador de milhares 2 2" xfId="72" xr:uid="{00000000-0005-0000-0000-000048000000}"/>
    <cellStyle name="Separador de milhares 2 3" xfId="73" xr:uid="{00000000-0005-0000-0000-000049000000}"/>
    <cellStyle name="Separador de milhares 3" xfId="74" xr:uid="{00000000-0005-0000-0000-00004A000000}"/>
    <cellStyle name="Separador de milhares 4" xfId="75" xr:uid="{00000000-0005-0000-0000-00004B000000}"/>
    <cellStyle name="Separador de milhares 5" xfId="76" xr:uid="{00000000-0005-0000-0000-00004C000000}"/>
    <cellStyle name="Separador de milhares 6" xfId="77" xr:uid="{00000000-0005-0000-0000-00004D000000}"/>
    <cellStyle name="Separador de milhares 7" xfId="78" xr:uid="{00000000-0005-0000-0000-00004E000000}"/>
    <cellStyle name="Separador de milhares 8" xfId="79" xr:uid="{00000000-0005-0000-0000-00004F000000}"/>
    <cellStyle name="Separador de milhares 9" xfId="80" xr:uid="{00000000-0005-0000-0000-000050000000}"/>
    <cellStyle name="SUBTIT" xfId="81" xr:uid="{00000000-0005-0000-0000-000051000000}"/>
    <cellStyle name="Texto de Aviso 2" xfId="82" xr:uid="{00000000-0005-0000-0000-000052000000}"/>
    <cellStyle name="Texto Explicativo 2" xfId="83" xr:uid="{00000000-0005-0000-0000-000053000000}"/>
    <cellStyle name="Título 1 2" xfId="84" xr:uid="{00000000-0005-0000-0000-000054000000}"/>
    <cellStyle name="Título 2 2" xfId="85" xr:uid="{00000000-0005-0000-0000-000055000000}"/>
    <cellStyle name="Título 3 2" xfId="86" xr:uid="{00000000-0005-0000-0000-000056000000}"/>
    <cellStyle name="Título 4 2" xfId="87" xr:uid="{00000000-0005-0000-0000-000057000000}"/>
    <cellStyle name="Título 5" xfId="88" xr:uid="{00000000-0005-0000-0000-000058000000}"/>
    <cellStyle name="Total 2" xfId="89" xr:uid="{00000000-0005-0000-0000-000059000000}"/>
    <cellStyle name="Vírgula" xfId="4" builtinId="3"/>
    <cellStyle name="Vírgula 2" xfId="90" xr:uid="{00000000-0005-0000-0000-00005A000000}"/>
    <cellStyle name="Vírgula 2 2" xfId="91" xr:uid="{00000000-0005-0000-0000-00005B000000}"/>
    <cellStyle name="Vírgula 3" xfId="92" xr:uid="{00000000-0005-0000-0000-00005C000000}"/>
    <cellStyle name="Vírgula 4" xfId="93" xr:uid="{00000000-0005-0000-0000-00005D000000}"/>
    <cellStyle name="Vírgula 5" xfId="94" xr:uid="{00000000-0005-0000-0000-00005E000000}"/>
    <cellStyle name="Vírgula 6" xfId="95" xr:uid="{00000000-0005-0000-0000-00005F000000}"/>
    <cellStyle name="Vírgula 7" xfId="96" xr:uid="{00000000-0005-0000-0000-000060000000}"/>
  </cellStyles>
  <dxfs count="1">
    <dxf>
      <fill>
        <patternFill>
          <bgColor theme="0" tint="-0.3499862666707357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4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.jpeg"/><Relationship Id="rId2" Type="http://schemas.openxmlformats.org/officeDocument/2006/relationships/image" Target="../media/image4.png"/><Relationship Id="rId1" Type="http://schemas.openxmlformats.org/officeDocument/2006/relationships/image" Target="../media/image3.emf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160545</xdr:colOff>
      <xdr:row>0</xdr:row>
      <xdr:rowOff>97937</xdr:rowOff>
    </xdr:from>
    <xdr:to>
      <xdr:col>1</xdr:col>
      <xdr:colOff>711887</xdr:colOff>
      <xdr:row>3</xdr:row>
      <xdr:rowOff>448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45" y="97937"/>
          <a:ext cx="1068493" cy="6420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68495</xdr:colOff>
      <xdr:row>0</xdr:row>
      <xdr:rowOff>37024</xdr:rowOff>
    </xdr:from>
    <xdr:to>
      <xdr:col>1</xdr:col>
      <xdr:colOff>373380</xdr:colOff>
      <xdr:row>2</xdr:row>
      <xdr:rowOff>137160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495" y="37024"/>
          <a:ext cx="876385" cy="5954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22775</xdr:colOff>
      <xdr:row>0</xdr:row>
      <xdr:rowOff>29404</xdr:rowOff>
    </xdr:from>
    <xdr:to>
      <xdr:col>1</xdr:col>
      <xdr:colOff>53340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775" y="29404"/>
          <a:ext cx="678265" cy="473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19</xdr:row>
      <xdr:rowOff>91440</xdr:rowOff>
    </xdr:from>
    <xdr:to>
      <xdr:col>4</xdr:col>
      <xdr:colOff>683895</xdr:colOff>
      <xdr:row>25</xdr:row>
      <xdr:rowOff>57150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960" y="3505200"/>
          <a:ext cx="7974330" cy="9715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13</xdr:row>
      <xdr:rowOff>76200</xdr:rowOff>
    </xdr:from>
    <xdr:to>
      <xdr:col>4</xdr:col>
      <xdr:colOff>803910</xdr:colOff>
      <xdr:row>19</xdr:row>
      <xdr:rowOff>83908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6" r="762"/>
        <a:stretch/>
      </xdr:blipFill>
      <xdr:spPr>
        <a:xfrm>
          <a:off x="38100" y="2385060"/>
          <a:ext cx="8020050" cy="1013548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</xdr:colOff>
      <xdr:row>46</xdr:row>
      <xdr:rowOff>137160</xdr:rowOff>
    </xdr:from>
    <xdr:to>
      <xdr:col>5</xdr:col>
      <xdr:colOff>0</xdr:colOff>
      <xdr:row>51</xdr:row>
      <xdr:rowOff>121991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r="578"/>
        <a:stretch/>
      </xdr:blipFill>
      <xdr:spPr>
        <a:xfrm>
          <a:off x="60960" y="11430000"/>
          <a:ext cx="7985760" cy="823031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</xdr:colOff>
      <xdr:row>39</xdr:row>
      <xdr:rowOff>73800</xdr:rowOff>
    </xdr:from>
    <xdr:to>
      <xdr:col>4</xdr:col>
      <xdr:colOff>684592</xdr:colOff>
      <xdr:row>46</xdr:row>
      <xdr:rowOff>96764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"/>
        <a:stretch/>
      </xdr:blipFill>
      <xdr:spPr>
        <a:xfrm>
          <a:off x="106680" y="10193160"/>
          <a:ext cx="7986457" cy="1196444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52</xdr:row>
      <xdr:rowOff>22860</xdr:rowOff>
    </xdr:from>
    <xdr:to>
      <xdr:col>4</xdr:col>
      <xdr:colOff>684592</xdr:colOff>
      <xdr:row>57</xdr:row>
      <xdr:rowOff>122001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"/>
        <a:stretch/>
      </xdr:blipFill>
      <xdr:spPr>
        <a:xfrm>
          <a:off x="114300" y="12321540"/>
          <a:ext cx="7978837" cy="937341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</xdr:colOff>
      <xdr:row>58</xdr:row>
      <xdr:rowOff>0</xdr:rowOff>
    </xdr:from>
    <xdr:to>
      <xdr:col>5</xdr:col>
      <xdr:colOff>695</xdr:colOff>
      <xdr:row>76</xdr:row>
      <xdr:rowOff>262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" y="13304520"/>
          <a:ext cx="8024555" cy="3017782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</xdr:colOff>
      <xdr:row>76</xdr:row>
      <xdr:rowOff>53340</xdr:rowOff>
    </xdr:from>
    <xdr:to>
      <xdr:col>5</xdr:col>
      <xdr:colOff>2601</xdr:colOff>
      <xdr:row>80</xdr:row>
      <xdr:rowOff>68639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16375380"/>
          <a:ext cx="8032176" cy="685859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</xdr:colOff>
      <xdr:row>80</xdr:row>
      <xdr:rowOff>83820</xdr:rowOff>
    </xdr:from>
    <xdr:to>
      <xdr:col>4</xdr:col>
      <xdr:colOff>684591</xdr:colOff>
      <xdr:row>83</xdr:row>
      <xdr:rowOff>160070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17076420"/>
          <a:ext cx="8032176" cy="57917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</xdr:colOff>
      <xdr:row>84</xdr:row>
      <xdr:rowOff>38100</xdr:rowOff>
    </xdr:from>
    <xdr:to>
      <xdr:col>5</xdr:col>
      <xdr:colOff>2600</xdr:colOff>
      <xdr:row>101</xdr:row>
      <xdr:rowOff>68840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17701260"/>
          <a:ext cx="8016935" cy="3002540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101</xdr:row>
      <xdr:rowOff>99060</xdr:rowOff>
    </xdr:from>
    <xdr:to>
      <xdr:col>5</xdr:col>
      <xdr:colOff>695</xdr:colOff>
      <xdr:row>104</xdr:row>
      <xdr:rowOff>160069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20634960"/>
          <a:ext cx="8016935" cy="563929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</xdr:colOff>
      <xdr:row>6</xdr:row>
      <xdr:rowOff>45720</xdr:rowOff>
    </xdr:from>
    <xdr:to>
      <xdr:col>4</xdr:col>
      <xdr:colOff>682685</xdr:colOff>
      <xdr:row>13</xdr:row>
      <xdr:rowOff>45822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1280160"/>
          <a:ext cx="8016935" cy="1173582"/>
        </a:xfrm>
        <a:prstGeom prst="rect">
          <a:avLst/>
        </a:prstGeom>
      </xdr:spPr>
    </xdr:pic>
    <xdr:clientData/>
  </xdr:twoCellAnchor>
  <xdr:twoCellAnchor editAs="oneCell">
    <xdr:from>
      <xdr:col>0</xdr:col>
      <xdr:colOff>90173</xdr:colOff>
      <xdr:row>0</xdr:row>
      <xdr:rowOff>43253</xdr:rowOff>
    </xdr:from>
    <xdr:to>
      <xdr:col>1</xdr:col>
      <xdr:colOff>114301</xdr:colOff>
      <xdr:row>2</xdr:row>
      <xdr:rowOff>106681</xdr:rowOff>
    </xdr:to>
    <xdr:pic>
      <xdr:nvPicPr>
        <xdr:cNvPr id="16" name="image1.jpeg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73" y="43253"/>
          <a:ext cx="793748" cy="566348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</xdr:colOff>
      <xdr:row>25</xdr:row>
      <xdr:rowOff>114300</xdr:rowOff>
    </xdr:from>
    <xdr:to>
      <xdr:col>4</xdr:col>
      <xdr:colOff>682685</xdr:colOff>
      <xdr:row>39</xdr:row>
      <xdr:rowOff>193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4533900"/>
          <a:ext cx="8016935" cy="22328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57214</xdr:rowOff>
    </xdr:from>
    <xdr:to>
      <xdr:col>8</xdr:col>
      <xdr:colOff>0</xdr:colOff>
      <xdr:row>32</xdr:row>
      <xdr:rowOff>100852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40655"/>
          <a:ext cx="7093324" cy="34950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806824</xdr:colOff>
      <xdr:row>1</xdr:row>
      <xdr:rowOff>224118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6824" cy="481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0</xdr:col>
      <xdr:colOff>609600</xdr:colOff>
      <xdr:row>2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571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c&#237;lia\Downloads\NOVA%20CONQUIS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NTA%20LUZIA/2019/05%20-%20UBS%20Industrial%20Americano/NOVA%20LICITA&#199;&#195;O/UBS-SANTA%20RITA%20ENTREGA%20FINAL%20-%2003-2020/UBS%20PLANILHA%202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c&#237;lia\Desktop\LICITACAO%20UBS%20FINAL\RODRIGO\Licita&#231;&#227;o_UBSNOVCONQ_R00\LICITA&#199;&#195;O_UBSNOVCONQ_R00-OK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c&#237;lia\Desktop\LICITACAO%20UBS%20FINAL\RODRIGO\PLANILHA%20OR&#199;AMENT&#193;RIO%20T&#201;RMINO%20DE%20OBRA%20-UBS%20SANTA%20RITA-ALT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ANILHA%20UBS%20Ind%20Americano_rev.%20el&#233;tric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arlosxavier\Downloads\OR&#199;AMENTO%20QUADRA%20DOS%20CAMEL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SANTA%20LUZIA/2019/05%20-%20UBS%20Industrial%20Americano/NOVA%20LICITA&#199;&#195;O/INDUSTRIAL%20AMERICANO%20-%20ENTORNO%20-%20PLANILHA%20CEC&#205;LIA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ec&#237;lia\Desktop\LICITACAO%20UBS%20FINAL\Licita&#231;&#227;o_UBSNOVCONQ_R00-RENAN\LICITA&#199;&#195;O_UBSNOVCONQ_R00-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NOVA CONQUISTA"/>
    </sheetNames>
    <sheetDataSet>
      <sheetData sheetId="0">
        <row r="4">
          <cell r="O4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  <row r="4">
          <cell r="O4">
            <v>1</v>
          </cell>
        </row>
      </sheetData>
      <sheetData sheetId="1">
        <row r="17">
          <cell r="F17" t="str">
            <v>capela do Bonfim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ILHA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PLANILHA RESUMO"/>
      <sheetName val="CRONOGRAMA"/>
      <sheetName val="COMPOSIÇÕES"/>
      <sheetName val="COTAÇÕES"/>
      <sheetName val="BDI"/>
    </sheetNames>
    <sheetDataSet>
      <sheetData sheetId="0">
        <row r="4">
          <cell r="A4" t="str">
            <v>OBRA: NOVA CONQUISTA</v>
          </cell>
        </row>
        <row r="5">
          <cell r="A5" t="str">
            <v>LOCAL: PREFEITURA MUNICIPAL</v>
          </cell>
        </row>
        <row r="9">
          <cell r="I9" t="str">
            <v>Pr. Total C / BDI</v>
          </cell>
        </row>
      </sheetData>
      <sheetData sheetId="1"/>
      <sheetData sheetId="2"/>
      <sheetData sheetId="3">
        <row r="21">
          <cell r="B21" t="str">
            <v>83344</v>
          </cell>
        </row>
        <row r="25">
          <cell r="I25">
            <v>310.14</v>
          </cell>
        </row>
        <row r="26">
          <cell r="B26" t="str">
            <v>03.17.01</v>
          </cell>
        </row>
        <row r="33">
          <cell r="H33">
            <v>8.19</v>
          </cell>
        </row>
      </sheetData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LANILHA RESUMO"/>
      <sheetName val="CRONOGRAMA"/>
      <sheetName val="COMPOSIÇÕES"/>
      <sheetName val="COTAÇÕES"/>
      <sheetName val="BD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PLANILHA RESUMO"/>
      <sheetName val="CRONOGRAMA"/>
      <sheetName val="COMPOSIÇÕES"/>
    </sheetNames>
    <sheetDataSet>
      <sheetData sheetId="0">
        <row r="2">
          <cell r="A2" t="str">
            <v>SECRETARIA DE OBRAS</v>
          </cell>
        </row>
        <row r="4">
          <cell r="A4" t="str">
            <v>OBRA: INDUSTRIAL AMERICANO</v>
          </cell>
        </row>
        <row r="5">
          <cell r="A5" t="str">
            <v>LOCAL: PREFEITURA MUNICIPAL</v>
          </cell>
        </row>
      </sheetData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PLANILHA RESUMO"/>
      <sheetName val="CRONOGRAMA"/>
      <sheetName val="COMPOSIÇÕES"/>
      <sheetName val="COTAÇÕES"/>
      <sheetName val="BDI"/>
    </sheetNames>
    <sheetDataSet>
      <sheetData sheetId="0">
        <row r="5">
          <cell r="A5" t="str">
            <v>LOCAL: PREFEITURA MUNICIPAL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2"/>
  <sheetViews>
    <sheetView tabSelected="1" zoomScaleNormal="100" workbookViewId="0">
      <selection activeCell="F264" sqref="F264"/>
    </sheetView>
  </sheetViews>
  <sheetFormatPr defaultRowHeight="13.2" x14ac:dyDescent="0.25"/>
  <cols>
    <col min="1" max="1" width="6" style="2" bestFit="1" customWidth="1"/>
    <col min="2" max="2" width="12.44140625" style="2" customWidth="1"/>
    <col min="3" max="3" width="63.33203125" style="8" customWidth="1"/>
    <col min="4" max="4" width="9.33203125" style="2" customWidth="1"/>
    <col min="5" max="5" width="7.44140625" style="2" customWidth="1"/>
    <col min="6" max="7" width="14.33203125" style="2" customWidth="1"/>
    <col min="8" max="8" width="13.6640625" style="2" customWidth="1"/>
    <col min="9" max="9" width="16" style="2" bestFit="1" customWidth="1"/>
    <col min="10" max="12" width="13.44140625" bestFit="1" customWidth="1"/>
  </cols>
  <sheetData>
    <row r="1" spans="1:11" ht="21.75" customHeight="1" x14ac:dyDescent="0.25">
      <c r="A1" s="187" t="s">
        <v>0</v>
      </c>
      <c r="B1" s="188"/>
      <c r="C1" s="188"/>
      <c r="D1" s="188"/>
      <c r="E1" s="188"/>
      <c r="F1" s="188"/>
      <c r="G1" s="188"/>
      <c r="H1" s="188"/>
      <c r="I1" s="189"/>
    </row>
    <row r="2" spans="1:11" ht="18" customHeight="1" x14ac:dyDescent="0.25">
      <c r="A2" s="190" t="s">
        <v>1</v>
      </c>
      <c r="B2" s="191"/>
      <c r="C2" s="191"/>
      <c r="D2" s="191"/>
      <c r="E2" s="191"/>
      <c r="F2" s="191"/>
      <c r="G2" s="191"/>
      <c r="H2" s="191"/>
      <c r="I2" s="192"/>
    </row>
    <row r="3" spans="1:11" ht="18" customHeight="1" x14ac:dyDescent="0.25">
      <c r="A3" s="129"/>
      <c r="B3" s="123"/>
      <c r="C3" s="123"/>
      <c r="I3" s="130"/>
    </row>
    <row r="4" spans="1:11" x14ac:dyDescent="0.25">
      <c r="A4" s="196" t="s">
        <v>661</v>
      </c>
      <c r="B4" s="197"/>
      <c r="C4" s="197"/>
      <c r="D4" s="200" t="s">
        <v>686</v>
      </c>
      <c r="E4" s="200"/>
      <c r="F4" s="200"/>
      <c r="G4" s="200"/>
      <c r="H4" s="200"/>
      <c r="I4" s="201"/>
    </row>
    <row r="5" spans="1:11" x14ac:dyDescent="0.25">
      <c r="A5" s="196" t="s">
        <v>659</v>
      </c>
      <c r="B5" s="197"/>
      <c r="C5" s="197"/>
      <c r="D5" s="11"/>
      <c r="E5" s="16"/>
      <c r="F5" s="12" t="s">
        <v>159</v>
      </c>
      <c r="G5" s="12"/>
      <c r="H5" s="12" t="s">
        <v>160</v>
      </c>
      <c r="I5" s="130"/>
    </row>
    <row r="6" spans="1:11" x14ac:dyDescent="0.25">
      <c r="A6" s="196" t="s">
        <v>660</v>
      </c>
      <c r="B6" s="197"/>
      <c r="C6" s="197"/>
      <c r="D6" s="11"/>
      <c r="E6" s="16"/>
      <c r="F6" s="60">
        <v>0.22470000000000001</v>
      </c>
      <c r="G6" s="12"/>
      <c r="H6" s="61">
        <f>1.25-1</f>
        <v>0.25</v>
      </c>
      <c r="I6" s="130"/>
    </row>
    <row r="7" spans="1:11" ht="13.2" customHeight="1" x14ac:dyDescent="0.25">
      <c r="A7" s="198" t="s">
        <v>656</v>
      </c>
      <c r="B7" s="199"/>
      <c r="C7" s="199"/>
      <c r="D7" s="195" t="s">
        <v>548</v>
      </c>
      <c r="E7" s="195"/>
      <c r="F7" s="195"/>
      <c r="G7" s="195"/>
      <c r="H7" s="195"/>
      <c r="I7" s="131"/>
    </row>
    <row r="8" spans="1:11" ht="19.95" customHeight="1" x14ac:dyDescent="0.25">
      <c r="A8" s="132" t="s">
        <v>2</v>
      </c>
      <c r="B8" s="1" t="s">
        <v>114</v>
      </c>
      <c r="C8" s="1" t="s">
        <v>3</v>
      </c>
      <c r="D8" s="1" t="s">
        <v>4</v>
      </c>
      <c r="E8" s="1" t="s">
        <v>5</v>
      </c>
      <c r="F8" s="1" t="s">
        <v>112</v>
      </c>
      <c r="G8" s="1" t="s">
        <v>657</v>
      </c>
      <c r="H8" s="1" t="s">
        <v>113</v>
      </c>
      <c r="I8" s="133" t="s">
        <v>658</v>
      </c>
    </row>
    <row r="9" spans="1:11" ht="11.85" customHeight="1" x14ac:dyDescent="0.25">
      <c r="A9" s="134">
        <v>1</v>
      </c>
      <c r="B9" s="17"/>
      <c r="C9" s="18" t="s">
        <v>101</v>
      </c>
      <c r="D9" s="19"/>
      <c r="E9" s="19"/>
      <c r="F9" s="19"/>
      <c r="G9" s="19"/>
      <c r="H9" s="42"/>
      <c r="I9" s="135"/>
      <c r="K9" s="20"/>
    </row>
    <row r="10" spans="1:11" ht="11.85" customHeight="1" x14ac:dyDescent="0.25">
      <c r="A10" s="136" t="s">
        <v>102</v>
      </c>
      <c r="B10" s="3"/>
      <c r="C10" s="6" t="s">
        <v>161</v>
      </c>
      <c r="D10" s="3"/>
      <c r="E10" s="3"/>
      <c r="F10" s="3"/>
      <c r="G10" s="3"/>
      <c r="H10" s="35">
        <f>SUBTOTAL(9,H11:H22)</f>
        <v>15048.890800000001</v>
      </c>
      <c r="I10" s="137">
        <f>SUBTOTAL(9,I11:I22)</f>
        <v>18430.376562759997</v>
      </c>
      <c r="J10" s="20"/>
      <c r="K10" s="20"/>
    </row>
    <row r="11" spans="1:11" ht="20.399999999999999" x14ac:dyDescent="0.25">
      <c r="A11" s="124" t="s">
        <v>103</v>
      </c>
      <c r="B11" s="14" t="s">
        <v>110</v>
      </c>
      <c r="C11" s="15" t="s">
        <v>162</v>
      </c>
      <c r="D11" s="4" t="s">
        <v>91</v>
      </c>
      <c r="E11" s="4">
        <v>6</v>
      </c>
      <c r="F11" s="4">
        <v>202.68</v>
      </c>
      <c r="G11" s="5">
        <f>(F11*$F$6)+F11</f>
        <v>248.222196</v>
      </c>
      <c r="H11" s="9">
        <f>E11*F11</f>
        <v>1216.08</v>
      </c>
      <c r="I11" s="138">
        <f>E11*G11</f>
        <v>1489.3331760000001</v>
      </c>
    </row>
    <row r="12" spans="1:11" ht="20.399999999999999" x14ac:dyDescent="0.25">
      <c r="A12" s="124" t="s">
        <v>104</v>
      </c>
      <c r="B12" s="14" t="s">
        <v>662</v>
      </c>
      <c r="C12" s="15" t="s">
        <v>372</v>
      </c>
      <c r="D12" s="4" t="s">
        <v>91</v>
      </c>
      <c r="E12" s="4">
        <v>122.1</v>
      </c>
      <c r="F12" s="4">
        <v>31.42</v>
      </c>
      <c r="G12" s="5">
        <f>(F12*$F$6)+F12</f>
        <v>38.480074000000002</v>
      </c>
      <c r="H12" s="9">
        <f t="shared" ref="H12:H22" si="0">E12*F12</f>
        <v>3836.3820000000001</v>
      </c>
      <c r="I12" s="138">
        <f>E12*G12</f>
        <v>4698.4170353999998</v>
      </c>
    </row>
    <row r="13" spans="1:11" ht="20.399999999999999" x14ac:dyDescent="0.25">
      <c r="A13" s="124" t="s">
        <v>105</v>
      </c>
      <c r="B13" s="14">
        <v>97637</v>
      </c>
      <c r="C13" s="15" t="str">
        <f ca="1">IF($C13="S",REFERENCIA.Descricao,"(digite a descrição aqui)")</f>
        <v>REMOÇÃO DE TAPUME/ CHAPAS METÁLICAS E DE MADEIRA, DE FORMA MANUAL, SEM REAPROVEITAMENTO. AF_12/2017</v>
      </c>
      <c r="D13" s="4" t="s">
        <v>91</v>
      </c>
      <c r="E13" s="4">
        <v>430.1</v>
      </c>
      <c r="F13" s="5">
        <v>2</v>
      </c>
      <c r="G13" s="5">
        <f>(F13*$F$6)+F13</f>
        <v>2.4493999999999998</v>
      </c>
      <c r="H13" s="9">
        <f t="shared" si="0"/>
        <v>860.2</v>
      </c>
      <c r="I13" s="138">
        <f t="shared" ref="I13:I75" si="1">E13*G13</f>
        <v>1053.48694</v>
      </c>
    </row>
    <row r="14" spans="1:11" x14ac:dyDescent="0.25">
      <c r="A14" s="124" t="s">
        <v>106</v>
      </c>
      <c r="B14" s="14" t="s">
        <v>195</v>
      </c>
      <c r="C14" s="15" t="s">
        <v>154</v>
      </c>
      <c r="D14" s="4" t="s">
        <v>91</v>
      </c>
      <c r="E14" s="4">
        <v>455</v>
      </c>
      <c r="F14" s="4">
        <v>1.19</v>
      </c>
      <c r="G14" s="5">
        <f t="shared" ref="G14:G75" si="2">(F14*$F$6)+F14</f>
        <v>1.4573929999999999</v>
      </c>
      <c r="H14" s="9">
        <f t="shared" si="0"/>
        <v>541.44999999999993</v>
      </c>
      <c r="I14" s="138">
        <f t="shared" si="1"/>
        <v>663.11381499999993</v>
      </c>
    </row>
    <row r="15" spans="1:11" ht="30.6" x14ac:dyDescent="0.25">
      <c r="A15" s="124" t="s">
        <v>107</v>
      </c>
      <c r="B15" s="14">
        <v>73658</v>
      </c>
      <c r="C15" s="15" t="s">
        <v>672</v>
      </c>
      <c r="D15" s="4" t="s">
        <v>92</v>
      </c>
      <c r="E15" s="4">
        <v>1</v>
      </c>
      <c r="F15" s="4">
        <v>496.35</v>
      </c>
      <c r="G15" s="5">
        <f t="shared" si="2"/>
        <v>607.87984500000005</v>
      </c>
      <c r="H15" s="9">
        <f t="shared" si="0"/>
        <v>496.35</v>
      </c>
      <c r="I15" s="138">
        <f>E15*G15</f>
        <v>607.87984500000005</v>
      </c>
      <c r="K15" s="20"/>
    </row>
    <row r="16" spans="1:11" x14ac:dyDescent="0.25">
      <c r="A16" s="124" t="s">
        <v>108</v>
      </c>
      <c r="B16" s="14" t="s">
        <v>196</v>
      </c>
      <c r="C16" s="15" t="s">
        <v>155</v>
      </c>
      <c r="D16" s="4" t="s">
        <v>92</v>
      </c>
      <c r="E16" s="4">
        <v>1</v>
      </c>
      <c r="F16" s="4">
        <v>230.1</v>
      </c>
      <c r="G16" s="5">
        <f t="shared" si="2"/>
        <v>281.80347</v>
      </c>
      <c r="H16" s="9">
        <f t="shared" si="0"/>
        <v>230.1</v>
      </c>
      <c r="I16" s="138">
        <f t="shared" si="1"/>
        <v>281.80347</v>
      </c>
    </row>
    <row r="17" spans="1:14" x14ac:dyDescent="0.25">
      <c r="A17" s="124" t="s">
        <v>109</v>
      </c>
      <c r="B17" s="14" t="s">
        <v>570</v>
      </c>
      <c r="C17" s="15" t="s">
        <v>571</v>
      </c>
      <c r="D17" s="4" t="s">
        <v>92</v>
      </c>
      <c r="E17" s="4">
        <v>1</v>
      </c>
      <c r="F17" s="4">
        <v>1941.49</v>
      </c>
      <c r="G17" s="5">
        <f t="shared" si="2"/>
        <v>2377.7428030000001</v>
      </c>
      <c r="H17" s="9">
        <f t="shared" ref="H17" si="3">E17*F17</f>
        <v>1941.49</v>
      </c>
      <c r="I17" s="138">
        <f t="shared" si="1"/>
        <v>2377.7428030000001</v>
      </c>
      <c r="L17" s="20"/>
    </row>
    <row r="18" spans="1:14" x14ac:dyDescent="0.25">
      <c r="A18" s="124" t="s">
        <v>157</v>
      </c>
      <c r="B18" s="14" t="s">
        <v>111</v>
      </c>
      <c r="C18" s="15" t="s">
        <v>156</v>
      </c>
      <c r="D18" s="4" t="s">
        <v>650</v>
      </c>
      <c r="E18" s="4">
        <v>0.04</v>
      </c>
      <c r="F18" s="4">
        <v>18015.97</v>
      </c>
      <c r="G18" s="5">
        <f t="shared" si="2"/>
        <v>22064.158459000002</v>
      </c>
      <c r="H18" s="9">
        <f t="shared" si="0"/>
        <v>720.63880000000006</v>
      </c>
      <c r="I18" s="138">
        <f t="shared" si="1"/>
        <v>882.56633836000015</v>
      </c>
    </row>
    <row r="19" spans="1:14" ht="20.399999999999999" x14ac:dyDescent="0.25">
      <c r="A19" s="124" t="s">
        <v>158</v>
      </c>
      <c r="B19" s="14" t="s">
        <v>192</v>
      </c>
      <c r="C19" s="15" t="s">
        <v>193</v>
      </c>
      <c r="D19" s="4" t="s">
        <v>91</v>
      </c>
      <c r="E19" s="4">
        <v>60</v>
      </c>
      <c r="F19" s="4">
        <v>13.57</v>
      </c>
      <c r="G19" s="5">
        <f t="shared" si="2"/>
        <v>16.619178999999999</v>
      </c>
      <c r="H19" s="9">
        <f t="shared" si="0"/>
        <v>814.2</v>
      </c>
      <c r="I19" s="138">
        <f t="shared" si="1"/>
        <v>997.15073999999993</v>
      </c>
      <c r="K19" s="20"/>
    </row>
    <row r="20" spans="1:14" ht="20.399999999999999" x14ac:dyDescent="0.25">
      <c r="A20" s="124" t="s">
        <v>254</v>
      </c>
      <c r="B20" s="14" t="s">
        <v>535</v>
      </c>
      <c r="C20" s="15" t="s">
        <v>567</v>
      </c>
      <c r="D20" s="4" t="s">
        <v>91</v>
      </c>
      <c r="E20" s="4">
        <v>50</v>
      </c>
      <c r="F20" s="4">
        <v>76.489999999999995</v>
      </c>
      <c r="G20" s="5">
        <f t="shared" si="2"/>
        <v>93.677302999999995</v>
      </c>
      <c r="H20" s="9">
        <f t="shared" si="0"/>
        <v>3824.4999999999995</v>
      </c>
      <c r="I20" s="138">
        <f>E20*G20</f>
        <v>4683.8651499999996</v>
      </c>
    </row>
    <row r="21" spans="1:14" x14ac:dyDescent="0.25">
      <c r="A21" s="124" t="s">
        <v>255</v>
      </c>
      <c r="B21" s="14" t="s">
        <v>378</v>
      </c>
      <c r="C21" s="15" t="s">
        <v>379</v>
      </c>
      <c r="D21" s="4" t="s">
        <v>94</v>
      </c>
      <c r="E21" s="4">
        <v>25</v>
      </c>
      <c r="F21" s="4">
        <v>16.579999999999998</v>
      </c>
      <c r="G21" s="5">
        <f t="shared" si="2"/>
        <v>20.305525999999997</v>
      </c>
      <c r="H21" s="9">
        <f t="shared" si="0"/>
        <v>414.49999999999994</v>
      </c>
      <c r="I21" s="138">
        <f t="shared" si="1"/>
        <v>507.63814999999994</v>
      </c>
    </row>
    <row r="22" spans="1:14" ht="20.399999999999999" x14ac:dyDescent="0.25">
      <c r="A22" s="124" t="s">
        <v>256</v>
      </c>
      <c r="B22" s="14">
        <v>72900</v>
      </c>
      <c r="C22" s="15" t="s">
        <v>194</v>
      </c>
      <c r="D22" s="4" t="s">
        <v>94</v>
      </c>
      <c r="E22" s="4">
        <v>25</v>
      </c>
      <c r="F22" s="4">
        <v>6.12</v>
      </c>
      <c r="G22" s="5">
        <f>(F22*$F$6)+F22</f>
        <v>7.4951639999999999</v>
      </c>
      <c r="H22" s="9">
        <f t="shared" si="0"/>
        <v>153</v>
      </c>
      <c r="I22" s="138">
        <f>E22*G22</f>
        <v>187.37909999999999</v>
      </c>
    </row>
    <row r="23" spans="1:14" x14ac:dyDescent="0.25">
      <c r="A23" s="136" t="s">
        <v>258</v>
      </c>
      <c r="B23" s="3"/>
      <c r="C23" s="6" t="s">
        <v>115</v>
      </c>
      <c r="D23" s="3"/>
      <c r="E23" s="3"/>
      <c r="F23" s="3"/>
      <c r="G23" s="3"/>
      <c r="H23" s="35">
        <f>SUBTOTAL(9,H24)</f>
        <v>23478.495885789474</v>
      </c>
      <c r="I23" s="137">
        <f>SUBTOTAL(9,I24)</f>
        <v>28754.113911326371</v>
      </c>
      <c r="K23" s="20"/>
    </row>
    <row r="24" spans="1:14" x14ac:dyDescent="0.25">
      <c r="A24" s="124" t="s">
        <v>257</v>
      </c>
      <c r="B24" s="4"/>
      <c r="C24" s="7" t="s">
        <v>250</v>
      </c>
      <c r="D24" s="4" t="s">
        <v>251</v>
      </c>
      <c r="E24" s="4">
        <v>1</v>
      </c>
      <c r="F24" s="5">
        <f>(J259*0.05/0.95)/1.2247</f>
        <v>23478.495885789474</v>
      </c>
      <c r="G24" s="5">
        <f>(F24*$F$6)+F24</f>
        <v>28754.113911326371</v>
      </c>
      <c r="H24" s="9">
        <f>E24*F24</f>
        <v>23478.495885789474</v>
      </c>
      <c r="I24" s="138">
        <f>E24*G24</f>
        <v>28754.113911326371</v>
      </c>
      <c r="J24">
        <f>I23/I259</f>
        <v>4.9999999999999975E-2</v>
      </c>
    </row>
    <row r="25" spans="1:14" x14ac:dyDescent="0.25">
      <c r="A25" s="136" t="s">
        <v>118</v>
      </c>
      <c r="B25" s="3"/>
      <c r="C25" s="6" t="s">
        <v>7</v>
      </c>
      <c r="D25" s="3"/>
      <c r="E25" s="3"/>
      <c r="F25" s="3"/>
      <c r="G25" s="3"/>
      <c r="H25" s="35">
        <f>SUBTOTAL(9,H26:H29)</f>
        <v>5481.3008</v>
      </c>
      <c r="I25" s="137">
        <f>SUBTOTAL(9,I26:I29)</f>
        <v>6712.9490897600008</v>
      </c>
    </row>
    <row r="26" spans="1:14" x14ac:dyDescent="0.25">
      <c r="A26" s="124" t="s">
        <v>259</v>
      </c>
      <c r="B26" s="14" t="s">
        <v>197</v>
      </c>
      <c r="C26" s="7" t="s">
        <v>370</v>
      </c>
      <c r="D26" s="4" t="s">
        <v>94</v>
      </c>
      <c r="E26" s="4">
        <v>35.28</v>
      </c>
      <c r="F26" s="4">
        <v>40.770000000000003</v>
      </c>
      <c r="G26" s="5">
        <f t="shared" si="2"/>
        <v>49.931019000000006</v>
      </c>
      <c r="H26" s="9">
        <f>E26*F26</f>
        <v>1438.3656000000001</v>
      </c>
      <c r="I26" s="138">
        <f t="shared" si="1"/>
        <v>1761.5663503200003</v>
      </c>
    </row>
    <row r="27" spans="1:14" ht="20.399999999999999" x14ac:dyDescent="0.25">
      <c r="A27" s="124" t="s">
        <v>260</v>
      </c>
      <c r="B27" s="14">
        <v>93382</v>
      </c>
      <c r="C27" s="7" t="s">
        <v>371</v>
      </c>
      <c r="D27" s="4" t="s">
        <v>94</v>
      </c>
      <c r="E27" s="4">
        <v>35.28</v>
      </c>
      <c r="F27" s="4">
        <v>23.34</v>
      </c>
      <c r="G27" s="5">
        <f t="shared" si="2"/>
        <v>28.584498</v>
      </c>
      <c r="H27" s="9">
        <f t="shared" ref="H27:H29" si="4">E27*F27</f>
        <v>823.43520000000001</v>
      </c>
      <c r="I27" s="138">
        <f t="shared" si="1"/>
        <v>1008.46108944</v>
      </c>
    </row>
    <row r="28" spans="1:14" ht="20.399999999999999" x14ac:dyDescent="0.25">
      <c r="A28" s="124" t="s">
        <v>261</v>
      </c>
      <c r="B28" s="14" t="s">
        <v>198</v>
      </c>
      <c r="C28" s="7" t="s">
        <v>8</v>
      </c>
      <c r="D28" s="4" t="s">
        <v>94</v>
      </c>
      <c r="E28" s="4">
        <v>50</v>
      </c>
      <c r="F28" s="4">
        <v>20.39</v>
      </c>
      <c r="G28" s="5">
        <f t="shared" si="2"/>
        <v>24.971633000000001</v>
      </c>
      <c r="H28" s="9">
        <f t="shared" si="4"/>
        <v>1019.5</v>
      </c>
      <c r="I28" s="138">
        <f t="shared" si="1"/>
        <v>1248.5816500000001</v>
      </c>
    </row>
    <row r="29" spans="1:14" x14ac:dyDescent="0.25">
      <c r="A29" s="124" t="s">
        <v>262</v>
      </c>
      <c r="B29" s="14" t="s">
        <v>199</v>
      </c>
      <c r="C29" s="7" t="s">
        <v>373</v>
      </c>
      <c r="D29" s="4" t="s">
        <v>200</v>
      </c>
      <c r="E29" s="4">
        <v>10</v>
      </c>
      <c r="F29" s="5">
        <v>220</v>
      </c>
      <c r="G29" s="5">
        <f t="shared" si="2"/>
        <v>269.43400000000003</v>
      </c>
      <c r="H29" s="9">
        <f t="shared" si="4"/>
        <v>2200</v>
      </c>
      <c r="I29" s="138">
        <f t="shared" si="1"/>
        <v>2694.34</v>
      </c>
    </row>
    <row r="30" spans="1:14" x14ac:dyDescent="0.25">
      <c r="A30" s="136" t="s">
        <v>122</v>
      </c>
      <c r="B30" s="3"/>
      <c r="C30" s="6" t="s">
        <v>117</v>
      </c>
      <c r="D30" s="3"/>
      <c r="E30" s="3"/>
      <c r="F30" s="3"/>
      <c r="G30" s="3"/>
      <c r="H30" s="35">
        <f>SUBTOTAL(9,H31:H34)</f>
        <v>10419.603200000001</v>
      </c>
      <c r="I30" s="137">
        <f>SUBTOTAL(9,I31:I34)</f>
        <v>12760.888039040001</v>
      </c>
      <c r="L30" s="55"/>
    </row>
    <row r="31" spans="1:14" x14ac:dyDescent="0.25">
      <c r="A31" s="124" t="s">
        <v>263</v>
      </c>
      <c r="B31" s="4">
        <v>79473</v>
      </c>
      <c r="C31" s="7" t="s">
        <v>119</v>
      </c>
      <c r="D31" s="4" t="s">
        <v>94</v>
      </c>
      <c r="E31" s="4">
        <v>32.19</v>
      </c>
      <c r="F31" s="4">
        <v>5.32</v>
      </c>
      <c r="G31" s="5">
        <f t="shared" si="2"/>
        <v>6.5154040000000002</v>
      </c>
      <c r="H31" s="9">
        <f>E31*F31</f>
        <v>171.2508</v>
      </c>
      <c r="I31" s="138">
        <f t="shared" si="1"/>
        <v>209.73085476</v>
      </c>
    </row>
    <row r="32" spans="1:14" ht="46.2" customHeight="1" x14ac:dyDescent="0.25">
      <c r="A32" s="124" t="s">
        <v>264</v>
      </c>
      <c r="B32" s="4">
        <v>89929</v>
      </c>
      <c r="C32" s="7" t="s">
        <v>369</v>
      </c>
      <c r="D32" s="4" t="s">
        <v>94</v>
      </c>
      <c r="E32" s="4">
        <v>192.84</v>
      </c>
      <c r="F32" s="4">
        <v>13.63</v>
      </c>
      <c r="G32" s="5">
        <f t="shared" si="2"/>
        <v>16.692661000000001</v>
      </c>
      <c r="H32" s="9">
        <f>E32*F32</f>
        <v>2628.4092000000001</v>
      </c>
      <c r="I32" s="138">
        <f t="shared" si="1"/>
        <v>3219.0127472400004</v>
      </c>
      <c r="N32" s="54"/>
    </row>
    <row r="33" spans="1:9" x14ac:dyDescent="0.25">
      <c r="A33" s="124" t="s">
        <v>265</v>
      </c>
      <c r="B33" s="4" t="s">
        <v>120</v>
      </c>
      <c r="C33" s="7" t="s">
        <v>121</v>
      </c>
      <c r="D33" s="4" t="s">
        <v>94</v>
      </c>
      <c r="E33" s="4">
        <v>81.48</v>
      </c>
      <c r="F33" s="4">
        <v>18.34</v>
      </c>
      <c r="G33" s="5">
        <f t="shared" si="2"/>
        <v>22.460998</v>
      </c>
      <c r="H33" s="9">
        <f>E33*F33</f>
        <v>1494.3432</v>
      </c>
      <c r="I33" s="138">
        <f t="shared" si="1"/>
        <v>1830.1221170400001</v>
      </c>
    </row>
    <row r="34" spans="1:9" ht="16.2" customHeight="1" x14ac:dyDescent="0.25">
      <c r="A34" s="124" t="s">
        <v>572</v>
      </c>
      <c r="B34" s="4">
        <v>98504</v>
      </c>
      <c r="C34" s="7" t="s">
        <v>575</v>
      </c>
      <c r="D34" s="4" t="s">
        <v>91</v>
      </c>
      <c r="E34" s="4">
        <v>760</v>
      </c>
      <c r="F34" s="4">
        <v>8.06</v>
      </c>
      <c r="G34" s="5">
        <f t="shared" si="2"/>
        <v>9.8710820000000012</v>
      </c>
      <c r="H34" s="9">
        <f>E34*F34</f>
        <v>6125.6</v>
      </c>
      <c r="I34" s="138">
        <f t="shared" si="1"/>
        <v>7502.0223200000009</v>
      </c>
    </row>
    <row r="35" spans="1:9" x14ac:dyDescent="0.25">
      <c r="A35" s="136" t="s">
        <v>141</v>
      </c>
      <c r="B35" s="3"/>
      <c r="C35" s="6" t="s">
        <v>619</v>
      </c>
      <c r="D35" s="3"/>
      <c r="E35" s="3"/>
      <c r="F35" s="3"/>
      <c r="G35" s="3"/>
      <c r="H35" s="35">
        <f>SUBTOTAL(9,H36:H53)</f>
        <v>102702.14473</v>
      </c>
      <c r="I35" s="137">
        <f>SUBTOTAL(9,I36:I53)</f>
        <v>125779.316650831</v>
      </c>
    </row>
    <row r="36" spans="1:9" ht="20.399999999999999" x14ac:dyDescent="0.25">
      <c r="A36" s="124" t="s">
        <v>266</v>
      </c>
      <c r="B36" s="4">
        <v>92396</v>
      </c>
      <c r="C36" s="7" t="s">
        <v>170</v>
      </c>
      <c r="D36" s="4" t="s">
        <v>91</v>
      </c>
      <c r="E36" s="4">
        <v>137.11000000000001</v>
      </c>
      <c r="F36" s="4">
        <v>55.22</v>
      </c>
      <c r="G36" s="5">
        <f t="shared" si="2"/>
        <v>67.627933999999996</v>
      </c>
      <c r="H36" s="9">
        <f>E36*F36</f>
        <v>7571.2142000000003</v>
      </c>
      <c r="I36" s="138">
        <f t="shared" si="1"/>
        <v>9272.4660307400009</v>
      </c>
    </row>
    <row r="37" spans="1:9" x14ac:dyDescent="0.25">
      <c r="A37" s="124" t="s">
        <v>267</v>
      </c>
      <c r="B37" s="4" t="s">
        <v>239</v>
      </c>
      <c r="C37" s="7" t="s">
        <v>240</v>
      </c>
      <c r="D37" s="4" t="s">
        <v>91</v>
      </c>
      <c r="E37" s="4">
        <f>273.11</f>
        <v>273.11</v>
      </c>
      <c r="F37" s="4">
        <v>2.59</v>
      </c>
      <c r="G37" s="5">
        <f t="shared" si="2"/>
        <v>3.1719729999999999</v>
      </c>
      <c r="H37" s="9">
        <f t="shared" ref="H37:H53" si="5">E37*F37</f>
        <v>707.35490000000004</v>
      </c>
      <c r="I37" s="138">
        <f t="shared" si="1"/>
        <v>866.29754603000003</v>
      </c>
    </row>
    <row r="38" spans="1:9" ht="20.399999999999999" x14ac:dyDescent="0.25">
      <c r="A38" s="124" t="s">
        <v>268</v>
      </c>
      <c r="B38" s="4" t="s">
        <v>123</v>
      </c>
      <c r="C38" s="7" t="s">
        <v>124</v>
      </c>
      <c r="D38" s="4" t="s">
        <v>95</v>
      </c>
      <c r="E38" s="4">
        <v>75.040000000000006</v>
      </c>
      <c r="F38" s="4">
        <v>347.06</v>
      </c>
      <c r="G38" s="5">
        <f t="shared" si="2"/>
        <v>425.04438200000004</v>
      </c>
      <c r="H38" s="9">
        <f t="shared" si="5"/>
        <v>26043.382400000002</v>
      </c>
      <c r="I38" s="138">
        <f t="shared" si="1"/>
        <v>31895.330425280004</v>
      </c>
    </row>
    <row r="39" spans="1:9" ht="24.6" customHeight="1" x14ac:dyDescent="0.25">
      <c r="A39" s="124" t="s">
        <v>269</v>
      </c>
      <c r="B39" s="4" t="s">
        <v>667</v>
      </c>
      <c r="C39" s="7" t="s">
        <v>549</v>
      </c>
      <c r="D39" s="4" t="s">
        <v>95</v>
      </c>
      <c r="E39" s="4">
        <v>66.989999999999995</v>
      </c>
      <c r="F39" s="4">
        <v>336.95</v>
      </c>
      <c r="G39" s="5">
        <f t="shared" si="2"/>
        <v>412.662665</v>
      </c>
      <c r="H39" s="9">
        <f t="shared" si="5"/>
        <v>22572.280499999997</v>
      </c>
      <c r="I39" s="138">
        <f t="shared" si="1"/>
        <v>27644.271928349997</v>
      </c>
    </row>
    <row r="40" spans="1:9" ht="27.6" customHeight="1" x14ac:dyDescent="0.25">
      <c r="A40" s="124" t="s">
        <v>270</v>
      </c>
      <c r="B40" s="4">
        <v>87529</v>
      </c>
      <c r="C40" s="7" t="s">
        <v>560</v>
      </c>
      <c r="D40" s="4" t="s">
        <v>91</v>
      </c>
      <c r="E40" s="4">
        <v>134</v>
      </c>
      <c r="F40" s="4">
        <v>25.28</v>
      </c>
      <c r="G40" s="5">
        <f t="shared" si="2"/>
        <v>30.960416000000002</v>
      </c>
      <c r="H40" s="9">
        <f t="shared" si="5"/>
        <v>3387.52</v>
      </c>
      <c r="I40" s="138">
        <f t="shared" si="1"/>
        <v>4148.6957440000006</v>
      </c>
    </row>
    <row r="41" spans="1:9" ht="20.399999999999999" x14ac:dyDescent="0.25">
      <c r="A41" s="124" t="s">
        <v>271</v>
      </c>
      <c r="B41" s="4" t="s">
        <v>201</v>
      </c>
      <c r="C41" s="7" t="s">
        <v>627</v>
      </c>
      <c r="D41" s="4" t="s">
        <v>91</v>
      </c>
      <c r="E41" s="4">
        <v>10.3</v>
      </c>
      <c r="F41" s="4">
        <v>32.840000000000003</v>
      </c>
      <c r="G41" s="5">
        <f t="shared" si="2"/>
        <v>40.219148000000004</v>
      </c>
      <c r="H41" s="9">
        <f t="shared" si="5"/>
        <v>338.25200000000007</v>
      </c>
      <c r="I41" s="138">
        <f t="shared" si="1"/>
        <v>414.2572244000001</v>
      </c>
    </row>
    <row r="42" spans="1:9" ht="33" customHeight="1" x14ac:dyDescent="0.25">
      <c r="A42" s="124" t="s">
        <v>272</v>
      </c>
      <c r="B42" s="4" t="s">
        <v>577</v>
      </c>
      <c r="C42" s="7" t="s">
        <v>620</v>
      </c>
      <c r="D42" s="4" t="s">
        <v>94</v>
      </c>
      <c r="E42" s="4">
        <v>3.3</v>
      </c>
      <c r="F42" s="4">
        <v>402.69</v>
      </c>
      <c r="G42" s="5">
        <f t="shared" si="2"/>
        <v>493.174443</v>
      </c>
      <c r="H42" s="9">
        <f t="shared" si="5"/>
        <v>1328.877</v>
      </c>
      <c r="I42" s="138">
        <f t="shared" si="1"/>
        <v>1627.4756619</v>
      </c>
    </row>
    <row r="43" spans="1:9" ht="20.399999999999999" x14ac:dyDescent="0.25">
      <c r="A43" s="124" t="s">
        <v>273</v>
      </c>
      <c r="B43" s="4" t="s">
        <v>144</v>
      </c>
      <c r="C43" s="7" t="s">
        <v>576</v>
      </c>
      <c r="D43" s="4" t="s">
        <v>145</v>
      </c>
      <c r="E43" s="4">
        <v>291</v>
      </c>
      <c r="F43" s="4">
        <v>8.56</v>
      </c>
      <c r="G43" s="5">
        <f t="shared" si="2"/>
        <v>10.483432000000001</v>
      </c>
      <c r="H43" s="9">
        <f t="shared" si="5"/>
        <v>2490.96</v>
      </c>
      <c r="I43" s="138">
        <f t="shared" si="1"/>
        <v>3050.6787120000004</v>
      </c>
    </row>
    <row r="44" spans="1:9" ht="20.399999999999999" x14ac:dyDescent="0.25">
      <c r="A44" s="124" t="s">
        <v>274</v>
      </c>
      <c r="B44" s="4" t="s">
        <v>125</v>
      </c>
      <c r="C44" s="7" t="s">
        <v>374</v>
      </c>
      <c r="D44" s="4" t="s">
        <v>91</v>
      </c>
      <c r="E44" s="4">
        <v>4.75</v>
      </c>
      <c r="F44" s="4">
        <v>33.51</v>
      </c>
      <c r="G44" s="5">
        <f t="shared" si="2"/>
        <v>41.039696999999997</v>
      </c>
      <c r="H44" s="9">
        <f t="shared" si="5"/>
        <v>159.17249999999999</v>
      </c>
      <c r="I44" s="138">
        <f t="shared" si="1"/>
        <v>194.93856074999999</v>
      </c>
    </row>
    <row r="45" spans="1:9" ht="20.399999999999999" x14ac:dyDescent="0.25">
      <c r="A45" s="124" t="s">
        <v>275</v>
      </c>
      <c r="B45" s="4" t="s">
        <v>126</v>
      </c>
      <c r="C45" s="7" t="s">
        <v>174</v>
      </c>
      <c r="D45" s="4" t="s">
        <v>91</v>
      </c>
      <c r="E45" s="4">
        <v>319.48</v>
      </c>
      <c r="F45" s="4">
        <v>43.68</v>
      </c>
      <c r="G45" s="5">
        <f t="shared" si="2"/>
        <v>53.494895999999997</v>
      </c>
      <c r="H45" s="9">
        <f t="shared" si="5"/>
        <v>13954.886400000001</v>
      </c>
      <c r="I45" s="138">
        <f t="shared" si="1"/>
        <v>17090.549374080001</v>
      </c>
    </row>
    <row r="46" spans="1:9" ht="30.6" x14ac:dyDescent="0.25">
      <c r="A46" s="124" t="s">
        <v>276</v>
      </c>
      <c r="B46" s="4" t="s">
        <v>127</v>
      </c>
      <c r="C46" s="7" t="s">
        <v>375</v>
      </c>
      <c r="D46" s="4" t="s">
        <v>91</v>
      </c>
      <c r="E46" s="4">
        <f>1.5*0.4</f>
        <v>0.60000000000000009</v>
      </c>
      <c r="F46" s="4">
        <v>69.680000000000007</v>
      </c>
      <c r="G46" s="5">
        <f t="shared" si="2"/>
        <v>85.337096000000003</v>
      </c>
      <c r="H46" s="9">
        <f t="shared" si="5"/>
        <v>41.808000000000007</v>
      </c>
      <c r="I46" s="138">
        <f t="shared" si="1"/>
        <v>51.20225760000001</v>
      </c>
    </row>
    <row r="47" spans="1:9" ht="20.399999999999999" x14ac:dyDescent="0.25">
      <c r="A47" s="124" t="s">
        <v>277</v>
      </c>
      <c r="B47" s="4" t="s">
        <v>128</v>
      </c>
      <c r="C47" s="7" t="s">
        <v>163</v>
      </c>
      <c r="D47" s="4" t="s">
        <v>95</v>
      </c>
      <c r="E47" s="4">
        <v>211.72</v>
      </c>
      <c r="F47" s="4">
        <v>30.93</v>
      </c>
      <c r="G47" s="5">
        <f t="shared" si="2"/>
        <v>37.879970999999998</v>
      </c>
      <c r="H47" s="9">
        <f t="shared" si="5"/>
        <v>6548.4996000000001</v>
      </c>
      <c r="I47" s="138">
        <f t="shared" si="1"/>
        <v>8019.9474601199991</v>
      </c>
    </row>
    <row r="48" spans="1:9" x14ac:dyDescent="0.25">
      <c r="A48" s="124" t="s">
        <v>278</v>
      </c>
      <c r="B48" s="4" t="s">
        <v>129</v>
      </c>
      <c r="C48" s="7" t="s">
        <v>376</v>
      </c>
      <c r="D48" s="4" t="s">
        <v>91</v>
      </c>
      <c r="E48" s="4">
        <v>2.25</v>
      </c>
      <c r="F48" s="4">
        <v>43.68</v>
      </c>
      <c r="G48" s="5">
        <f t="shared" si="2"/>
        <v>53.494895999999997</v>
      </c>
      <c r="H48" s="9">
        <f t="shared" si="5"/>
        <v>98.28</v>
      </c>
      <c r="I48" s="138">
        <f t="shared" si="1"/>
        <v>120.36351599999999</v>
      </c>
    </row>
    <row r="49" spans="1:9" ht="20.399999999999999" x14ac:dyDescent="0.25">
      <c r="A49" s="124" t="s">
        <v>279</v>
      </c>
      <c r="B49" s="4" t="s">
        <v>130</v>
      </c>
      <c r="C49" s="7" t="s">
        <v>131</v>
      </c>
      <c r="D49" s="4" t="s">
        <v>116</v>
      </c>
      <c r="E49" s="4">
        <v>1</v>
      </c>
      <c r="F49" s="5">
        <v>4315</v>
      </c>
      <c r="G49" s="5">
        <f t="shared" si="2"/>
        <v>5284.5805</v>
      </c>
      <c r="H49" s="9">
        <f t="shared" si="5"/>
        <v>4315</v>
      </c>
      <c r="I49" s="138">
        <f t="shared" si="1"/>
        <v>5284.5805</v>
      </c>
    </row>
    <row r="50" spans="1:9" ht="20.399999999999999" x14ac:dyDescent="0.25">
      <c r="A50" s="124" t="s">
        <v>280</v>
      </c>
      <c r="B50" s="4" t="s">
        <v>132</v>
      </c>
      <c r="C50" s="7" t="s">
        <v>133</v>
      </c>
      <c r="D50" s="4" t="s">
        <v>116</v>
      </c>
      <c r="E50" s="4">
        <v>1</v>
      </c>
      <c r="F50" s="5">
        <v>4290</v>
      </c>
      <c r="G50" s="5">
        <f t="shared" si="2"/>
        <v>5253.9629999999997</v>
      </c>
      <c r="H50" s="9">
        <f t="shared" si="5"/>
        <v>4290</v>
      </c>
      <c r="I50" s="138">
        <f t="shared" si="1"/>
        <v>5253.9629999999997</v>
      </c>
    </row>
    <row r="51" spans="1:9" ht="20.399999999999999" x14ac:dyDescent="0.25">
      <c r="A51" s="124" t="s">
        <v>281</v>
      </c>
      <c r="B51" s="4" t="s">
        <v>134</v>
      </c>
      <c r="C51" s="7" t="s">
        <v>135</v>
      </c>
      <c r="D51" s="4" t="s">
        <v>116</v>
      </c>
      <c r="E51" s="4">
        <v>1</v>
      </c>
      <c r="F51" s="5">
        <v>4416.37</v>
      </c>
      <c r="G51" s="5">
        <f t="shared" si="2"/>
        <v>5408.7283390000002</v>
      </c>
      <c r="H51" s="9">
        <f t="shared" si="5"/>
        <v>4416.37</v>
      </c>
      <c r="I51" s="138">
        <f t="shared" si="1"/>
        <v>5408.7283390000002</v>
      </c>
    </row>
    <row r="52" spans="1:9" ht="20.399999999999999" x14ac:dyDescent="0.25">
      <c r="A52" s="124" t="s">
        <v>282</v>
      </c>
      <c r="B52" s="4" t="s">
        <v>136</v>
      </c>
      <c r="C52" s="7" t="s">
        <v>137</v>
      </c>
      <c r="D52" s="4" t="s">
        <v>116</v>
      </c>
      <c r="E52" s="4">
        <v>2</v>
      </c>
      <c r="F52" s="5">
        <v>1870</v>
      </c>
      <c r="G52" s="5">
        <f t="shared" si="2"/>
        <v>2290.1889999999999</v>
      </c>
      <c r="H52" s="9">
        <f t="shared" si="5"/>
        <v>3740</v>
      </c>
      <c r="I52" s="138">
        <f t="shared" si="1"/>
        <v>4580.3779999999997</v>
      </c>
    </row>
    <row r="53" spans="1:9" x14ac:dyDescent="0.25">
      <c r="A53" s="124" t="s">
        <v>283</v>
      </c>
      <c r="B53" s="4" t="s">
        <v>138</v>
      </c>
      <c r="C53" s="7" t="s">
        <v>139</v>
      </c>
      <c r="D53" s="4" t="s">
        <v>91</v>
      </c>
      <c r="E53" s="4">
        <v>2.1869999999999998</v>
      </c>
      <c r="F53" s="4">
        <v>319.29000000000002</v>
      </c>
      <c r="G53" s="5">
        <f t="shared" si="2"/>
        <v>391.03446300000002</v>
      </c>
      <c r="H53" s="9">
        <f t="shared" si="5"/>
        <v>698.28723000000002</v>
      </c>
      <c r="I53" s="138">
        <f t="shared" si="1"/>
        <v>855.19237058099998</v>
      </c>
    </row>
    <row r="54" spans="1:9" x14ac:dyDescent="0.25">
      <c r="A54" s="136" t="s">
        <v>149</v>
      </c>
      <c r="B54" s="3"/>
      <c r="C54" s="6" t="s">
        <v>140</v>
      </c>
      <c r="D54" s="3"/>
      <c r="E54" s="3"/>
      <c r="F54" s="3"/>
      <c r="G54" s="3"/>
      <c r="H54" s="35">
        <f>SUBTOTAL(9,H55:H64)</f>
        <v>44169.197799999994</v>
      </c>
      <c r="I54" s="137">
        <f>SUBTOTAL(9,I55:I64)</f>
        <v>54094.016545660008</v>
      </c>
    </row>
    <row r="55" spans="1:9" x14ac:dyDescent="0.25">
      <c r="A55" s="124" t="s">
        <v>284</v>
      </c>
      <c r="B55" s="4" t="s">
        <v>142</v>
      </c>
      <c r="C55" s="7" t="s">
        <v>674</v>
      </c>
      <c r="D55" s="4" t="s">
        <v>91</v>
      </c>
      <c r="E55" s="4">
        <v>60.01</v>
      </c>
      <c r="F55" s="4">
        <v>52.73</v>
      </c>
      <c r="G55" s="5">
        <f t="shared" si="2"/>
        <v>64.578430999999995</v>
      </c>
      <c r="H55" s="9">
        <f>E55*F55</f>
        <v>3164.3272999999999</v>
      </c>
      <c r="I55" s="138">
        <f t="shared" si="1"/>
        <v>3875.3516443099998</v>
      </c>
    </row>
    <row r="56" spans="1:9" x14ac:dyDescent="0.25">
      <c r="A56" s="124" t="s">
        <v>285</v>
      </c>
      <c r="B56" s="4">
        <v>89993</v>
      </c>
      <c r="C56" s="7" t="s">
        <v>143</v>
      </c>
      <c r="D56" s="4" t="s">
        <v>94</v>
      </c>
      <c r="E56" s="4">
        <v>3.73</v>
      </c>
      <c r="F56" s="4">
        <v>591.27</v>
      </c>
      <c r="G56" s="5">
        <f t="shared" si="2"/>
        <v>724.12836900000002</v>
      </c>
      <c r="H56" s="9">
        <f t="shared" ref="H56:H64" si="6">E56*F56</f>
        <v>2205.4371000000001</v>
      </c>
      <c r="I56" s="138">
        <f t="shared" si="1"/>
        <v>2700.99881637</v>
      </c>
    </row>
    <row r="57" spans="1:9" ht="30.6" x14ac:dyDescent="0.25">
      <c r="A57" s="124" t="s">
        <v>286</v>
      </c>
      <c r="B57" s="4" t="s">
        <v>577</v>
      </c>
      <c r="C57" s="7" t="s">
        <v>578</v>
      </c>
      <c r="D57" s="4" t="s">
        <v>94</v>
      </c>
      <c r="E57" s="4">
        <v>21.4</v>
      </c>
      <c r="F57" s="4">
        <v>402.59</v>
      </c>
      <c r="G57" s="5">
        <f t="shared" si="2"/>
        <v>493.05197299999998</v>
      </c>
      <c r="H57" s="9">
        <f t="shared" si="6"/>
        <v>8615.4259999999995</v>
      </c>
      <c r="I57" s="138">
        <f t="shared" si="1"/>
        <v>10551.312222199998</v>
      </c>
    </row>
    <row r="58" spans="1:9" x14ac:dyDescent="0.25">
      <c r="A58" s="124" t="s">
        <v>287</v>
      </c>
      <c r="B58" s="4" t="s">
        <v>144</v>
      </c>
      <c r="C58" s="7" t="s">
        <v>621</v>
      </c>
      <c r="D58" s="4" t="s">
        <v>145</v>
      </c>
      <c r="E58" s="4">
        <v>2367</v>
      </c>
      <c r="F58" s="4">
        <v>8.56</v>
      </c>
      <c r="G58" s="5">
        <f t="shared" si="2"/>
        <v>10.483432000000001</v>
      </c>
      <c r="H58" s="9">
        <f t="shared" si="6"/>
        <v>20261.52</v>
      </c>
      <c r="I58" s="138">
        <f t="shared" si="1"/>
        <v>24814.283544000002</v>
      </c>
    </row>
    <row r="59" spans="1:9" ht="20.399999999999999" x14ac:dyDescent="0.25">
      <c r="A59" s="124" t="s">
        <v>288</v>
      </c>
      <c r="B59" s="4" t="s">
        <v>201</v>
      </c>
      <c r="C59" s="7" t="s">
        <v>627</v>
      </c>
      <c r="D59" s="4" t="s">
        <v>91</v>
      </c>
      <c r="E59" s="4">
        <v>60</v>
      </c>
      <c r="F59" s="4">
        <v>32.840000000000003</v>
      </c>
      <c r="G59" s="5">
        <f t="shared" si="2"/>
        <v>40.219148000000004</v>
      </c>
      <c r="H59" s="9">
        <f t="shared" si="6"/>
        <v>1970.4</v>
      </c>
      <c r="I59" s="138">
        <f t="shared" si="1"/>
        <v>2413.1488800000002</v>
      </c>
    </row>
    <row r="60" spans="1:9" x14ac:dyDescent="0.25">
      <c r="A60" s="124" t="s">
        <v>289</v>
      </c>
      <c r="B60" s="4" t="s">
        <v>146</v>
      </c>
      <c r="C60" s="7" t="s">
        <v>147</v>
      </c>
      <c r="D60" s="4" t="s">
        <v>95</v>
      </c>
      <c r="E60" s="4">
        <v>18.77</v>
      </c>
      <c r="F60" s="4">
        <v>23.06</v>
      </c>
      <c r="G60" s="5">
        <f t="shared" si="2"/>
        <v>28.241581999999998</v>
      </c>
      <c r="H60" s="9">
        <f t="shared" si="6"/>
        <v>432.83619999999996</v>
      </c>
      <c r="I60" s="138">
        <f t="shared" si="1"/>
        <v>530.09449413999994</v>
      </c>
    </row>
    <row r="61" spans="1:9" ht="20.399999999999999" x14ac:dyDescent="0.25">
      <c r="A61" s="124" t="s">
        <v>290</v>
      </c>
      <c r="B61" s="4">
        <v>83679</v>
      </c>
      <c r="C61" s="7" t="s">
        <v>622</v>
      </c>
      <c r="D61" s="4" t="s">
        <v>95</v>
      </c>
      <c r="E61" s="4">
        <v>50.43</v>
      </c>
      <c r="F61" s="4">
        <v>12.85</v>
      </c>
      <c r="G61" s="5">
        <f t="shared" si="2"/>
        <v>15.737394999999999</v>
      </c>
      <c r="H61" s="9">
        <f t="shared" si="6"/>
        <v>648.02549999999997</v>
      </c>
      <c r="I61" s="138">
        <f t="shared" si="1"/>
        <v>793.63682984999991</v>
      </c>
    </row>
    <row r="62" spans="1:9" x14ac:dyDescent="0.25">
      <c r="A62" s="124" t="s">
        <v>291</v>
      </c>
      <c r="B62" s="4" t="s">
        <v>579</v>
      </c>
      <c r="C62" s="7" t="s">
        <v>580</v>
      </c>
      <c r="D62" s="4" t="s">
        <v>91</v>
      </c>
      <c r="E62" s="4">
        <v>43.72</v>
      </c>
      <c r="F62" s="5">
        <v>8.9</v>
      </c>
      <c r="G62" s="5">
        <f t="shared" si="2"/>
        <v>10.899830000000001</v>
      </c>
      <c r="H62" s="9">
        <f t="shared" si="6"/>
        <v>389.108</v>
      </c>
      <c r="I62" s="138">
        <f t="shared" si="1"/>
        <v>476.54056760000003</v>
      </c>
    </row>
    <row r="63" spans="1:9" x14ac:dyDescent="0.25">
      <c r="A63" s="124" t="s">
        <v>292</v>
      </c>
      <c r="B63" s="4" t="s">
        <v>252</v>
      </c>
      <c r="C63" s="7" t="s">
        <v>253</v>
      </c>
      <c r="D63" s="4" t="s">
        <v>95</v>
      </c>
      <c r="E63" s="4">
        <v>131.5</v>
      </c>
      <c r="F63" s="4">
        <v>44.64</v>
      </c>
      <c r="G63" s="5">
        <f t="shared" si="2"/>
        <v>54.670608000000001</v>
      </c>
      <c r="H63" s="9">
        <f t="shared" si="6"/>
        <v>5870.16</v>
      </c>
      <c r="I63" s="138">
        <f t="shared" si="1"/>
        <v>7189.1849520000005</v>
      </c>
    </row>
    <row r="64" spans="1:9" x14ac:dyDescent="0.25">
      <c r="A64" s="124" t="s">
        <v>293</v>
      </c>
      <c r="B64" s="4" t="s">
        <v>197</v>
      </c>
      <c r="C64" s="7" t="s">
        <v>550</v>
      </c>
      <c r="D64" s="4" t="s">
        <v>94</v>
      </c>
      <c r="E64" s="4">
        <v>15.01</v>
      </c>
      <c r="F64" s="4">
        <v>40.770000000000003</v>
      </c>
      <c r="G64" s="5">
        <f t="shared" si="2"/>
        <v>49.931019000000006</v>
      </c>
      <c r="H64" s="9">
        <f t="shared" si="6"/>
        <v>611.95770000000005</v>
      </c>
      <c r="I64" s="138">
        <f t="shared" si="1"/>
        <v>749.46459519000007</v>
      </c>
    </row>
    <row r="65" spans="1:9" x14ac:dyDescent="0.25">
      <c r="A65" s="136" t="s">
        <v>294</v>
      </c>
      <c r="B65" s="3"/>
      <c r="C65" s="6" t="s">
        <v>148</v>
      </c>
      <c r="D65" s="3"/>
      <c r="E65" s="3"/>
      <c r="F65" s="3"/>
      <c r="G65" s="3"/>
      <c r="H65" s="35">
        <f>SUBTOTAL(9,H66:H69)</f>
        <v>17571.781499999997</v>
      </c>
      <c r="I65" s="137">
        <f>SUBTOTAL(9,I66:I69)</f>
        <v>21520.160803050003</v>
      </c>
    </row>
    <row r="66" spans="1:9" x14ac:dyDescent="0.25">
      <c r="A66" s="124" t="s">
        <v>295</v>
      </c>
      <c r="B66" s="4" t="s">
        <v>150</v>
      </c>
      <c r="C66" s="7" t="s">
        <v>626</v>
      </c>
      <c r="D66" s="4" t="s">
        <v>95</v>
      </c>
      <c r="E66" s="4">
        <v>101.23</v>
      </c>
      <c r="F66" s="4">
        <v>58.55</v>
      </c>
      <c r="G66" s="5">
        <f t="shared" si="2"/>
        <v>71.706185000000005</v>
      </c>
      <c r="H66" s="9">
        <f>E66*F66</f>
        <v>5927.0164999999997</v>
      </c>
      <c r="I66" s="138">
        <f t="shared" si="1"/>
        <v>7258.8171075500004</v>
      </c>
    </row>
    <row r="67" spans="1:9" x14ac:dyDescent="0.25">
      <c r="A67" s="124" t="s">
        <v>296</v>
      </c>
      <c r="B67" s="4" t="s">
        <v>151</v>
      </c>
      <c r="C67" s="7" t="s">
        <v>625</v>
      </c>
      <c r="D67" s="4" t="s">
        <v>95</v>
      </c>
      <c r="E67" s="4">
        <v>25</v>
      </c>
      <c r="F67" s="4">
        <v>24.31</v>
      </c>
      <c r="G67" s="5">
        <f t="shared" si="2"/>
        <v>29.772456999999999</v>
      </c>
      <c r="H67" s="9">
        <f>E67*F67</f>
        <v>607.75</v>
      </c>
      <c r="I67" s="138">
        <f t="shared" si="1"/>
        <v>744.31142499999999</v>
      </c>
    </row>
    <row r="68" spans="1:9" ht="20.399999999999999" x14ac:dyDescent="0.25">
      <c r="A68" s="124" t="s">
        <v>297</v>
      </c>
      <c r="B68" s="4" t="s">
        <v>152</v>
      </c>
      <c r="C68" s="7" t="s">
        <v>623</v>
      </c>
      <c r="D68" s="4" t="s">
        <v>95</v>
      </c>
      <c r="E68" s="4">
        <v>37.950000000000003</v>
      </c>
      <c r="F68" s="5">
        <v>274.10000000000002</v>
      </c>
      <c r="G68" s="5">
        <f t="shared" si="2"/>
        <v>335.69027000000006</v>
      </c>
      <c r="H68" s="9">
        <f>E68*F68</f>
        <v>10402.095000000001</v>
      </c>
      <c r="I68" s="138">
        <f t="shared" si="1"/>
        <v>12739.445746500003</v>
      </c>
    </row>
    <row r="69" spans="1:9" x14ac:dyDescent="0.25">
      <c r="A69" s="124" t="s">
        <v>298</v>
      </c>
      <c r="B69" s="4" t="s">
        <v>153</v>
      </c>
      <c r="C69" s="7" t="s">
        <v>624</v>
      </c>
      <c r="D69" s="4" t="s">
        <v>92</v>
      </c>
      <c r="E69" s="4">
        <v>6</v>
      </c>
      <c r="F69" s="4">
        <v>105.82</v>
      </c>
      <c r="G69" s="5">
        <f t="shared" si="2"/>
        <v>129.59775399999998</v>
      </c>
      <c r="H69" s="9">
        <f>E69*F69</f>
        <v>634.91999999999996</v>
      </c>
      <c r="I69" s="138">
        <f t="shared" si="1"/>
        <v>777.58652399999983</v>
      </c>
    </row>
    <row r="70" spans="1:9" x14ac:dyDescent="0.25">
      <c r="A70" s="136" t="s">
        <v>299</v>
      </c>
      <c r="B70" s="3"/>
      <c r="C70" s="6" t="s">
        <v>9</v>
      </c>
      <c r="D70" s="3"/>
      <c r="E70" s="3"/>
      <c r="F70" s="3"/>
      <c r="G70" s="3"/>
      <c r="H70" s="10">
        <f>SUBTOTAL(9,H71:H78)</f>
        <v>27992.712599999999</v>
      </c>
      <c r="I70" s="139">
        <f>SUBTOTAL(9,I71:I78)</f>
        <v>34282.675121219996</v>
      </c>
    </row>
    <row r="71" spans="1:9" ht="30.6" x14ac:dyDescent="0.25">
      <c r="A71" s="124" t="s">
        <v>300</v>
      </c>
      <c r="B71" s="4">
        <v>92543</v>
      </c>
      <c r="C71" s="7" t="s">
        <v>551</v>
      </c>
      <c r="D71" s="4" t="s">
        <v>91</v>
      </c>
      <c r="E71" s="4">
        <f>6+300.79+9.34+3.95+1.6</f>
        <v>321.68</v>
      </c>
      <c r="F71" s="4">
        <v>16.829999999999998</v>
      </c>
      <c r="G71" s="5">
        <f t="shared" si="2"/>
        <v>20.611700999999996</v>
      </c>
      <c r="H71" s="9">
        <f>E71*F71</f>
        <v>5413.8743999999997</v>
      </c>
      <c r="I71" s="138">
        <f t="shared" si="1"/>
        <v>6630.371977679999</v>
      </c>
    </row>
    <row r="72" spans="1:9" ht="30.6" x14ac:dyDescent="0.25">
      <c r="A72" s="124" t="s">
        <v>301</v>
      </c>
      <c r="B72" s="4">
        <v>94210</v>
      </c>
      <c r="C72" s="7" t="s">
        <v>10</v>
      </c>
      <c r="D72" s="4" t="s">
        <v>91</v>
      </c>
      <c r="E72" s="4">
        <f>6+300.79+9.34+3.95+1.6</f>
        <v>321.68</v>
      </c>
      <c r="F72" s="4">
        <v>33.32</v>
      </c>
      <c r="G72" s="5">
        <f t="shared" si="2"/>
        <v>40.807003999999999</v>
      </c>
      <c r="H72" s="9">
        <f t="shared" ref="H72:H78" si="7">E72*F72</f>
        <v>10718.3776</v>
      </c>
      <c r="I72" s="138">
        <f t="shared" si="1"/>
        <v>13126.797046719999</v>
      </c>
    </row>
    <row r="73" spans="1:9" ht="20.399999999999999" x14ac:dyDescent="0.25">
      <c r="A73" s="124" t="s">
        <v>302</v>
      </c>
      <c r="B73" s="4">
        <v>94223</v>
      </c>
      <c r="C73" s="7" t="s">
        <v>11</v>
      </c>
      <c r="D73" s="4" t="s">
        <v>95</v>
      </c>
      <c r="E73" s="4">
        <v>26.83</v>
      </c>
      <c r="F73" s="4">
        <v>38.82</v>
      </c>
      <c r="G73" s="5">
        <f t="shared" si="2"/>
        <v>47.542853999999998</v>
      </c>
      <c r="H73" s="9">
        <f t="shared" si="7"/>
        <v>1041.5406</v>
      </c>
      <c r="I73" s="138">
        <f t="shared" si="1"/>
        <v>1275.5747728199999</v>
      </c>
    </row>
    <row r="74" spans="1:9" ht="20.399999999999999" x14ac:dyDescent="0.25">
      <c r="A74" s="124" t="s">
        <v>303</v>
      </c>
      <c r="B74" s="4">
        <v>94227</v>
      </c>
      <c r="C74" s="7" t="s">
        <v>241</v>
      </c>
      <c r="D74" s="4" t="s">
        <v>95</v>
      </c>
      <c r="E74" s="5">
        <v>75</v>
      </c>
      <c r="F74" s="4">
        <v>41.43</v>
      </c>
      <c r="G74" s="5">
        <f t="shared" si="2"/>
        <v>50.739321000000004</v>
      </c>
      <c r="H74" s="9">
        <f t="shared" si="7"/>
        <v>3107.25</v>
      </c>
      <c r="I74" s="138">
        <f t="shared" si="1"/>
        <v>3805.4490750000004</v>
      </c>
    </row>
    <row r="75" spans="1:9" ht="20.399999999999999" x14ac:dyDescent="0.25">
      <c r="A75" s="124" t="s">
        <v>304</v>
      </c>
      <c r="B75" s="4" t="s">
        <v>581</v>
      </c>
      <c r="C75" s="7" t="s">
        <v>675</v>
      </c>
      <c r="D75" s="4" t="s">
        <v>95</v>
      </c>
      <c r="E75" s="5">
        <v>58</v>
      </c>
      <c r="F75" s="4">
        <v>25.44</v>
      </c>
      <c r="G75" s="5">
        <f t="shared" si="2"/>
        <v>31.156368000000001</v>
      </c>
      <c r="H75" s="9">
        <f>E75*F75</f>
        <v>1475.52</v>
      </c>
      <c r="I75" s="138">
        <f t="shared" si="1"/>
        <v>1807.069344</v>
      </c>
    </row>
    <row r="76" spans="1:9" ht="20.399999999999999" x14ac:dyDescent="0.25">
      <c r="A76" s="124" t="s">
        <v>305</v>
      </c>
      <c r="B76" s="4">
        <v>90440</v>
      </c>
      <c r="C76" s="7" t="s">
        <v>165</v>
      </c>
      <c r="D76" s="4" t="s">
        <v>92</v>
      </c>
      <c r="E76" s="5">
        <v>2</v>
      </c>
      <c r="F76" s="4">
        <v>78.650000000000006</v>
      </c>
      <c r="G76" s="5">
        <f t="shared" ref="G76:G140" si="8">(F76*$F$6)+F76</f>
        <v>96.322655000000012</v>
      </c>
      <c r="H76" s="9">
        <f t="shared" si="7"/>
        <v>157.30000000000001</v>
      </c>
      <c r="I76" s="138">
        <f t="shared" ref="I76:I140" si="9">E76*G76</f>
        <v>192.64531000000002</v>
      </c>
    </row>
    <row r="77" spans="1:9" x14ac:dyDescent="0.25">
      <c r="A77" s="124" t="s">
        <v>306</v>
      </c>
      <c r="B77" s="4">
        <v>90438</v>
      </c>
      <c r="C77" s="7" t="s">
        <v>166</v>
      </c>
      <c r="D77" s="4" t="s">
        <v>92</v>
      </c>
      <c r="E77" s="5">
        <v>12</v>
      </c>
      <c r="F77" s="4">
        <v>39.35</v>
      </c>
      <c r="G77" s="5">
        <f t="shared" si="8"/>
        <v>48.191945000000004</v>
      </c>
      <c r="H77" s="9">
        <f t="shared" si="7"/>
        <v>472.20000000000005</v>
      </c>
      <c r="I77" s="138">
        <f t="shared" si="9"/>
        <v>578.30334000000005</v>
      </c>
    </row>
    <row r="78" spans="1:9" ht="25.2" customHeight="1" x14ac:dyDescent="0.25">
      <c r="A78" s="124" t="s">
        <v>307</v>
      </c>
      <c r="B78" s="4" t="s">
        <v>682</v>
      </c>
      <c r="C78" s="7" t="s">
        <v>683</v>
      </c>
      <c r="D78" s="4" t="s">
        <v>95</v>
      </c>
      <c r="E78" s="5">
        <f>37.87+8.81+25.32+21.59+10.16</f>
        <v>103.75</v>
      </c>
      <c r="F78" s="4">
        <v>54.04</v>
      </c>
      <c r="G78" s="5">
        <f t="shared" si="8"/>
        <v>66.182788000000002</v>
      </c>
      <c r="H78" s="9">
        <f t="shared" si="7"/>
        <v>5606.65</v>
      </c>
      <c r="I78" s="138">
        <f t="shared" si="9"/>
        <v>6866.4642549999999</v>
      </c>
    </row>
    <row r="79" spans="1:9" x14ac:dyDescent="0.25">
      <c r="A79" s="136" t="s">
        <v>308</v>
      </c>
      <c r="B79" s="3"/>
      <c r="C79" s="6" t="s">
        <v>164</v>
      </c>
      <c r="D79" s="3"/>
      <c r="E79" s="3"/>
      <c r="F79" s="3"/>
      <c r="G79" s="3"/>
      <c r="H79" s="10">
        <f>SUBTOTAL(9,H80:H84)</f>
        <v>1676.9947000000002</v>
      </c>
      <c r="I79" s="139">
        <f>SUBTOTAL(9,I80:I84)</f>
        <v>2053.8154090900002</v>
      </c>
    </row>
    <row r="80" spans="1:9" ht="20.399999999999999" x14ac:dyDescent="0.25">
      <c r="A80" s="124" t="s">
        <v>309</v>
      </c>
      <c r="B80" s="4" t="s">
        <v>201</v>
      </c>
      <c r="C80" s="7" t="s">
        <v>627</v>
      </c>
      <c r="D80" s="4" t="s">
        <v>91</v>
      </c>
      <c r="E80" s="5">
        <v>7.36</v>
      </c>
      <c r="F80" s="4">
        <v>32.840000000000003</v>
      </c>
      <c r="G80" s="5">
        <f t="shared" si="8"/>
        <v>40.219148000000004</v>
      </c>
      <c r="H80" s="9">
        <f>E80*F80</f>
        <v>241.70240000000004</v>
      </c>
      <c r="I80" s="138">
        <f t="shared" si="9"/>
        <v>296.01292928000004</v>
      </c>
    </row>
    <row r="81" spans="1:9" ht="30.6" x14ac:dyDescent="0.25">
      <c r="A81" s="124" t="s">
        <v>310</v>
      </c>
      <c r="B81" s="4" t="s">
        <v>577</v>
      </c>
      <c r="C81" s="7" t="s">
        <v>628</v>
      </c>
      <c r="D81" s="4" t="s">
        <v>94</v>
      </c>
      <c r="E81" s="5">
        <v>0.67</v>
      </c>
      <c r="F81" s="4">
        <v>402.59</v>
      </c>
      <c r="G81" s="5">
        <f t="shared" si="8"/>
        <v>493.05197299999998</v>
      </c>
      <c r="H81" s="9">
        <f t="shared" ref="H81:H83" si="10">E81*F81</f>
        <v>269.7353</v>
      </c>
      <c r="I81" s="138">
        <f t="shared" si="9"/>
        <v>330.34482191000001</v>
      </c>
    </row>
    <row r="82" spans="1:9" ht="20.399999999999999" x14ac:dyDescent="0.25">
      <c r="A82" s="124" t="s">
        <v>311</v>
      </c>
      <c r="B82" s="4" t="s">
        <v>242</v>
      </c>
      <c r="C82" s="7" t="s">
        <v>175</v>
      </c>
      <c r="D82" s="4" t="s">
        <v>92</v>
      </c>
      <c r="E82" s="5">
        <v>1</v>
      </c>
      <c r="F82" s="4">
        <v>207.84</v>
      </c>
      <c r="G82" s="5">
        <f t="shared" si="8"/>
        <v>254.54164800000001</v>
      </c>
      <c r="H82" s="9">
        <f t="shared" si="10"/>
        <v>207.84</v>
      </c>
      <c r="I82" s="138">
        <f t="shared" si="9"/>
        <v>254.54164800000001</v>
      </c>
    </row>
    <row r="83" spans="1:9" ht="20.399999999999999" x14ac:dyDescent="0.25">
      <c r="A83" s="124" t="s">
        <v>312</v>
      </c>
      <c r="B83" s="4">
        <v>92578</v>
      </c>
      <c r="C83" s="7" t="s">
        <v>668</v>
      </c>
      <c r="D83" s="4" t="s">
        <v>91</v>
      </c>
      <c r="E83" s="5">
        <f>2*4.4</f>
        <v>8.8000000000000007</v>
      </c>
      <c r="F83" s="4">
        <v>36.68</v>
      </c>
      <c r="G83" s="5">
        <f t="shared" si="8"/>
        <v>44.921996</v>
      </c>
      <c r="H83" s="9">
        <f t="shared" si="10"/>
        <v>322.78400000000005</v>
      </c>
      <c r="I83" s="138">
        <f t="shared" si="9"/>
        <v>395.31356480000005</v>
      </c>
    </row>
    <row r="84" spans="1:9" ht="24" customHeight="1" x14ac:dyDescent="0.25">
      <c r="A84" s="124" t="s">
        <v>313</v>
      </c>
      <c r="B84" s="4" t="s">
        <v>202</v>
      </c>
      <c r="C84" s="7" t="s">
        <v>676</v>
      </c>
      <c r="D84" s="4" t="s">
        <v>91</v>
      </c>
      <c r="E84" s="4">
        <v>11.05</v>
      </c>
      <c r="F84" s="4">
        <v>57.46</v>
      </c>
      <c r="G84" s="5">
        <f t="shared" si="8"/>
        <v>70.371262000000002</v>
      </c>
      <c r="H84" s="9">
        <f>E84*F84</f>
        <v>634.93300000000011</v>
      </c>
      <c r="I84" s="138">
        <f t="shared" si="9"/>
        <v>777.60244510000007</v>
      </c>
    </row>
    <row r="85" spans="1:9" x14ac:dyDescent="0.25">
      <c r="A85" s="136">
        <v>10</v>
      </c>
      <c r="B85" s="3"/>
      <c r="C85" s="6" t="s">
        <v>12</v>
      </c>
      <c r="D85" s="3"/>
      <c r="E85" s="3"/>
      <c r="F85" s="3"/>
      <c r="G85" s="3"/>
      <c r="H85" s="10">
        <f>SUBTOTAL(9,H86:H114)</f>
        <v>88122.380899999975</v>
      </c>
      <c r="I85" s="139">
        <f>SUBTOTAL(9,I86:I114)</f>
        <v>107923.47988822998</v>
      </c>
    </row>
    <row r="86" spans="1:9" x14ac:dyDescent="0.25">
      <c r="A86" s="136" t="s">
        <v>314</v>
      </c>
      <c r="B86" s="3"/>
      <c r="C86" s="6" t="s">
        <v>13</v>
      </c>
      <c r="D86" s="3"/>
      <c r="E86" s="3"/>
      <c r="F86" s="3"/>
      <c r="G86" s="3"/>
      <c r="H86" s="10">
        <f>SUBTOTAL(9,H87:H92)</f>
        <v>17085.815599999998</v>
      </c>
      <c r="I86" s="139">
        <f>SUBTOTAL(9,I87:I92)</f>
        <v>20924.998365319996</v>
      </c>
    </row>
    <row r="87" spans="1:9" ht="20.399999999999999" x14ac:dyDescent="0.25">
      <c r="A87" s="124" t="s">
        <v>315</v>
      </c>
      <c r="B87" s="4">
        <v>95241</v>
      </c>
      <c r="C87" s="7" t="s">
        <v>191</v>
      </c>
      <c r="D87" s="4" t="s">
        <v>91</v>
      </c>
      <c r="E87" s="4">
        <v>10.19</v>
      </c>
      <c r="F87" s="4">
        <v>19.95</v>
      </c>
      <c r="G87" s="5">
        <f t="shared" si="8"/>
        <v>24.432765</v>
      </c>
      <c r="H87" s="9">
        <f>E87*F87</f>
        <v>203.29049999999998</v>
      </c>
      <c r="I87" s="138">
        <f t="shared" si="9"/>
        <v>248.96987535</v>
      </c>
    </row>
    <row r="88" spans="1:9" ht="30.6" x14ac:dyDescent="0.25">
      <c r="A88" s="124" t="s">
        <v>316</v>
      </c>
      <c r="B88" s="4">
        <v>87630</v>
      </c>
      <c r="C88" s="7" t="s">
        <v>629</v>
      </c>
      <c r="D88" s="4" t="s">
        <v>91</v>
      </c>
      <c r="E88" s="4">
        <v>31.42</v>
      </c>
      <c r="F88" s="4">
        <v>29.38</v>
      </c>
      <c r="G88" s="5">
        <f t="shared" si="8"/>
        <v>35.981685999999996</v>
      </c>
      <c r="H88" s="9">
        <f t="shared" ref="H88:H92" si="11">E88*F88</f>
        <v>923.11959999999999</v>
      </c>
      <c r="I88" s="138">
        <f t="shared" si="9"/>
        <v>1130.5445741199999</v>
      </c>
    </row>
    <row r="89" spans="1:9" ht="20.399999999999999" x14ac:dyDescent="0.25">
      <c r="A89" s="124" t="s">
        <v>317</v>
      </c>
      <c r="B89" s="4">
        <v>98555</v>
      </c>
      <c r="C89" s="7" t="s">
        <v>381</v>
      </c>
      <c r="D89" s="4" t="s">
        <v>91</v>
      </c>
      <c r="E89" s="4">
        <f>1.3*1+2.3*1</f>
        <v>3.5999999999999996</v>
      </c>
      <c r="F89" s="4">
        <v>26.99</v>
      </c>
      <c r="G89" s="5">
        <f t="shared" si="8"/>
        <v>33.054653000000002</v>
      </c>
      <c r="H89" s="9">
        <f t="shared" si="11"/>
        <v>97.163999999999987</v>
      </c>
      <c r="I89" s="138">
        <f t="shared" si="9"/>
        <v>118.9967508</v>
      </c>
    </row>
    <row r="90" spans="1:9" ht="20.399999999999999" x14ac:dyDescent="0.25">
      <c r="A90" s="124" t="s">
        <v>318</v>
      </c>
      <c r="B90" s="4">
        <v>87251</v>
      </c>
      <c r="C90" s="7" t="s">
        <v>167</v>
      </c>
      <c r="D90" s="4" t="s">
        <v>91</v>
      </c>
      <c r="E90" s="4">
        <v>278.25</v>
      </c>
      <c r="F90" s="4">
        <v>39.39</v>
      </c>
      <c r="G90" s="5">
        <f t="shared" si="8"/>
        <v>48.240932999999998</v>
      </c>
      <c r="H90" s="9">
        <f t="shared" si="11"/>
        <v>10960.2675</v>
      </c>
      <c r="I90" s="138">
        <f t="shared" si="9"/>
        <v>13423.039607249999</v>
      </c>
    </row>
    <row r="91" spans="1:9" ht="20.399999999999999" x14ac:dyDescent="0.25">
      <c r="A91" s="124" t="s">
        <v>319</v>
      </c>
      <c r="B91" s="4" t="s">
        <v>203</v>
      </c>
      <c r="C91" s="7" t="s">
        <v>168</v>
      </c>
      <c r="D91" s="4" t="s">
        <v>95</v>
      </c>
      <c r="E91" s="4">
        <v>245.16</v>
      </c>
      <c r="F91" s="4">
        <v>9.5500000000000007</v>
      </c>
      <c r="G91" s="5">
        <f t="shared" si="8"/>
        <v>11.695885000000001</v>
      </c>
      <c r="H91" s="9">
        <f t="shared" si="11"/>
        <v>2341.2780000000002</v>
      </c>
      <c r="I91" s="138">
        <f t="shared" si="9"/>
        <v>2867.3631666000001</v>
      </c>
    </row>
    <row r="92" spans="1:9" x14ac:dyDescent="0.25">
      <c r="A92" s="124" t="s">
        <v>382</v>
      </c>
      <c r="B92" s="4">
        <v>98689</v>
      </c>
      <c r="C92" s="7" t="s">
        <v>169</v>
      </c>
      <c r="D92" s="4" t="s">
        <v>95</v>
      </c>
      <c r="E92" s="4">
        <v>32.799999999999997</v>
      </c>
      <c r="F92" s="4">
        <v>78.069999999999993</v>
      </c>
      <c r="G92" s="5">
        <f t="shared" si="8"/>
        <v>95.612328999999988</v>
      </c>
      <c r="H92" s="9">
        <f t="shared" si="11"/>
        <v>2560.6959999999995</v>
      </c>
      <c r="I92" s="138">
        <f t="shared" si="9"/>
        <v>3136.0843911999996</v>
      </c>
    </row>
    <row r="93" spans="1:9" x14ac:dyDescent="0.25">
      <c r="A93" s="136" t="s">
        <v>320</v>
      </c>
      <c r="B93" s="3"/>
      <c r="C93" s="6" t="s">
        <v>14</v>
      </c>
      <c r="D93" s="3"/>
      <c r="E93" s="3"/>
      <c r="F93" s="3"/>
      <c r="G93" s="3"/>
      <c r="H93" s="10">
        <f>SUBTOTAL(9,H94:H105)</f>
        <v>59602.197</v>
      </c>
      <c r="I93" s="139">
        <f>SUBTOTAL(9,I94:I105)</f>
        <v>72994.810665900004</v>
      </c>
    </row>
    <row r="94" spans="1:9" ht="30.6" x14ac:dyDescent="0.25">
      <c r="A94" s="124" t="s">
        <v>321</v>
      </c>
      <c r="B94" s="4">
        <v>87905</v>
      </c>
      <c r="C94" s="7" t="s">
        <v>377</v>
      </c>
      <c r="D94" s="4" t="s">
        <v>91</v>
      </c>
      <c r="E94" s="4">
        <v>44.86</v>
      </c>
      <c r="F94" s="4">
        <v>6.43</v>
      </c>
      <c r="G94" s="5">
        <f t="shared" si="8"/>
        <v>7.8748209999999998</v>
      </c>
      <c r="H94" s="9">
        <f>E94*F94</f>
        <v>288.44979999999998</v>
      </c>
      <c r="I94" s="138">
        <f t="shared" si="9"/>
        <v>353.26447006000001</v>
      </c>
    </row>
    <row r="95" spans="1:9" ht="20.399999999999999" x14ac:dyDescent="0.25">
      <c r="A95" s="124" t="s">
        <v>322</v>
      </c>
      <c r="B95" s="4">
        <v>87529</v>
      </c>
      <c r="C95" s="7" t="s">
        <v>15</v>
      </c>
      <c r="D95" s="4" t="s">
        <v>91</v>
      </c>
      <c r="E95" s="4">
        <v>297.27999999999997</v>
      </c>
      <c r="F95" s="4">
        <v>25.28</v>
      </c>
      <c r="G95" s="5">
        <f t="shared" si="8"/>
        <v>30.960416000000002</v>
      </c>
      <c r="H95" s="9">
        <f t="shared" ref="H95:H105" si="12">E95*F95</f>
        <v>7515.2383999999993</v>
      </c>
      <c r="I95" s="138">
        <f t="shared" si="9"/>
        <v>9203.912468479999</v>
      </c>
    </row>
    <row r="96" spans="1:9" ht="30.6" x14ac:dyDescent="0.25">
      <c r="A96" s="124" t="s">
        <v>323</v>
      </c>
      <c r="B96" s="4">
        <v>87273</v>
      </c>
      <c r="C96" s="7" t="s">
        <v>681</v>
      </c>
      <c r="D96" s="4" t="s">
        <v>91</v>
      </c>
      <c r="E96" s="4">
        <v>263.27999999999997</v>
      </c>
      <c r="F96" s="4">
        <v>48.8</v>
      </c>
      <c r="G96" s="5">
        <f t="shared" si="8"/>
        <v>59.765360000000001</v>
      </c>
      <c r="H96" s="9">
        <f t="shared" si="12"/>
        <v>12848.063999999998</v>
      </c>
      <c r="I96" s="138">
        <f t="shared" si="9"/>
        <v>15735.023980799999</v>
      </c>
    </row>
    <row r="97" spans="1:9" x14ac:dyDescent="0.25">
      <c r="A97" s="124" t="s">
        <v>324</v>
      </c>
      <c r="B97" s="4" t="s">
        <v>204</v>
      </c>
      <c r="C97" s="7" t="s">
        <v>569</v>
      </c>
      <c r="D97" s="4" t="s">
        <v>91</v>
      </c>
      <c r="E97" s="4">
        <v>774.72</v>
      </c>
      <c r="F97" s="5">
        <v>10.1</v>
      </c>
      <c r="G97" s="5">
        <f t="shared" si="8"/>
        <v>12.36947</v>
      </c>
      <c r="H97" s="9">
        <f t="shared" si="12"/>
        <v>7824.6719999999996</v>
      </c>
      <c r="I97" s="138">
        <f t="shared" si="9"/>
        <v>9582.8757984000003</v>
      </c>
    </row>
    <row r="98" spans="1:9" x14ac:dyDescent="0.25">
      <c r="A98" s="124" t="s">
        <v>325</v>
      </c>
      <c r="B98" s="4">
        <v>88489</v>
      </c>
      <c r="C98" s="7" t="s">
        <v>16</v>
      </c>
      <c r="D98" s="4" t="s">
        <v>91</v>
      </c>
      <c r="E98" s="4">
        <v>774.72</v>
      </c>
      <c r="F98" s="4">
        <v>10.54</v>
      </c>
      <c r="G98" s="5">
        <f t="shared" si="8"/>
        <v>12.908337999999999</v>
      </c>
      <c r="H98" s="9">
        <f t="shared" si="12"/>
        <v>8165.5487999999996</v>
      </c>
      <c r="I98" s="138">
        <f t="shared" si="9"/>
        <v>10000.347615359999</v>
      </c>
    </row>
    <row r="99" spans="1:9" x14ac:dyDescent="0.25">
      <c r="A99" s="124" t="s">
        <v>326</v>
      </c>
      <c r="B99" s="4">
        <v>88485</v>
      </c>
      <c r="C99" s="7" t="s">
        <v>17</v>
      </c>
      <c r="D99" s="4" t="s">
        <v>91</v>
      </c>
      <c r="E99" s="4">
        <v>774.72</v>
      </c>
      <c r="F99" s="4">
        <v>2.2400000000000002</v>
      </c>
      <c r="G99" s="5">
        <f t="shared" si="8"/>
        <v>2.7433280000000004</v>
      </c>
      <c r="H99" s="9">
        <f t="shared" si="12"/>
        <v>1735.3728000000003</v>
      </c>
      <c r="I99" s="138">
        <f t="shared" si="9"/>
        <v>2125.3110681600006</v>
      </c>
    </row>
    <row r="100" spans="1:9" x14ac:dyDescent="0.25">
      <c r="A100" s="124" t="s">
        <v>327</v>
      </c>
      <c r="B100" s="4" t="s">
        <v>243</v>
      </c>
      <c r="C100" s="7" t="s">
        <v>244</v>
      </c>
      <c r="D100" s="4" t="s">
        <v>91</v>
      </c>
      <c r="E100" s="4">
        <v>10.039999999999999</v>
      </c>
      <c r="F100" s="4">
        <v>204.51</v>
      </c>
      <c r="G100" s="5">
        <f t="shared" si="8"/>
        <v>250.46339699999999</v>
      </c>
      <c r="H100" s="9">
        <f t="shared" si="12"/>
        <v>2053.2803999999996</v>
      </c>
      <c r="I100" s="138">
        <f t="shared" si="9"/>
        <v>2514.6525058799998</v>
      </c>
    </row>
    <row r="101" spans="1:9" ht="20.399999999999999" x14ac:dyDescent="0.25">
      <c r="A101" s="124" t="s">
        <v>328</v>
      </c>
      <c r="B101" s="4">
        <v>88431</v>
      </c>
      <c r="C101" s="7" t="s">
        <v>630</v>
      </c>
      <c r="D101" s="4" t="s">
        <v>91</v>
      </c>
      <c r="E101" s="4">
        <v>511.15</v>
      </c>
      <c r="F101" s="4">
        <v>17.559999999999999</v>
      </c>
      <c r="G101" s="5">
        <f t="shared" si="8"/>
        <v>21.505731999999998</v>
      </c>
      <c r="H101" s="9">
        <f t="shared" si="12"/>
        <v>8975.7939999999981</v>
      </c>
      <c r="I101" s="138">
        <f t="shared" si="9"/>
        <v>10992.654911799998</v>
      </c>
    </row>
    <row r="102" spans="1:9" ht="20.399999999999999" x14ac:dyDescent="0.25">
      <c r="A102" s="124" t="s">
        <v>329</v>
      </c>
      <c r="B102" s="4">
        <v>88489</v>
      </c>
      <c r="C102" s="7" t="s">
        <v>582</v>
      </c>
      <c r="D102" s="4" t="s">
        <v>91</v>
      </c>
      <c r="E102" s="4">
        <f>43.72+134</f>
        <v>177.72</v>
      </c>
      <c r="F102" s="4">
        <v>10.54</v>
      </c>
      <c r="G102" s="5">
        <f t="shared" si="8"/>
        <v>12.908337999999999</v>
      </c>
      <c r="H102" s="9">
        <f t="shared" si="12"/>
        <v>1873.1687999999999</v>
      </c>
      <c r="I102" s="138">
        <f t="shared" si="9"/>
        <v>2294.0698293599999</v>
      </c>
    </row>
    <row r="103" spans="1:9" ht="20.399999999999999" x14ac:dyDescent="0.25">
      <c r="A103" s="124" t="s">
        <v>330</v>
      </c>
      <c r="B103" s="4" t="s">
        <v>205</v>
      </c>
      <c r="C103" s="7" t="s">
        <v>171</v>
      </c>
      <c r="D103" s="4" t="s">
        <v>96</v>
      </c>
      <c r="E103" s="4">
        <v>743.44</v>
      </c>
      <c r="F103" s="4">
        <v>3.75</v>
      </c>
      <c r="G103" s="5">
        <f t="shared" si="8"/>
        <v>4.592625</v>
      </c>
      <c r="H103" s="9">
        <f t="shared" si="12"/>
        <v>2787.9</v>
      </c>
      <c r="I103" s="138">
        <f t="shared" si="9"/>
        <v>3414.3411300000002</v>
      </c>
    </row>
    <row r="104" spans="1:9" ht="30.6" x14ac:dyDescent="0.25">
      <c r="A104" s="124" t="s">
        <v>331</v>
      </c>
      <c r="B104" s="4" t="s">
        <v>206</v>
      </c>
      <c r="C104" s="7" t="s">
        <v>172</v>
      </c>
      <c r="D104" s="4" t="s">
        <v>91</v>
      </c>
      <c r="E104" s="4">
        <v>743.44</v>
      </c>
      <c r="F104" s="5">
        <v>6.7</v>
      </c>
      <c r="G104" s="5">
        <f t="shared" si="8"/>
        <v>8.2054900000000011</v>
      </c>
      <c r="H104" s="9">
        <f t="shared" si="12"/>
        <v>4981.0480000000007</v>
      </c>
      <c r="I104" s="138">
        <f t="shared" si="9"/>
        <v>6100.2894856000012</v>
      </c>
    </row>
    <row r="105" spans="1:9" ht="20.399999999999999" x14ac:dyDescent="0.25">
      <c r="A105" s="124" t="s">
        <v>332</v>
      </c>
      <c r="B105" s="4">
        <v>2417</v>
      </c>
      <c r="C105" s="7" t="s">
        <v>176</v>
      </c>
      <c r="D105" s="4" t="s">
        <v>91</v>
      </c>
      <c r="E105" s="4">
        <v>6.2</v>
      </c>
      <c r="F105" s="5">
        <v>89.3</v>
      </c>
      <c r="G105" s="5">
        <f t="shared" si="8"/>
        <v>109.36570999999999</v>
      </c>
      <c r="H105" s="9">
        <f t="shared" si="12"/>
        <v>553.66</v>
      </c>
      <c r="I105" s="138">
        <f t="shared" si="9"/>
        <v>678.06740200000002</v>
      </c>
    </row>
    <row r="106" spans="1:9" x14ac:dyDescent="0.25">
      <c r="A106" s="136" t="s">
        <v>333</v>
      </c>
      <c r="B106" s="3"/>
      <c r="C106" s="6" t="s">
        <v>18</v>
      </c>
      <c r="D106" s="3"/>
      <c r="E106" s="3"/>
      <c r="F106" s="3"/>
      <c r="G106" s="3"/>
      <c r="H106" s="10">
        <f>SUBTOTAL(9,H107:H114)</f>
        <v>11434.368299999998</v>
      </c>
      <c r="I106" s="139">
        <f>SUBTOTAL(9,I107:I114)</f>
        <v>14003.67085701</v>
      </c>
    </row>
    <row r="107" spans="1:9" x14ac:dyDescent="0.25">
      <c r="A107" s="124" t="s">
        <v>334</v>
      </c>
      <c r="B107" s="4">
        <v>99814</v>
      </c>
      <c r="C107" s="7" t="s">
        <v>367</v>
      </c>
      <c r="D107" s="4" t="s">
        <v>91</v>
      </c>
      <c r="E107" s="4">
        <v>285.93</v>
      </c>
      <c r="F107" s="4">
        <v>1.33</v>
      </c>
      <c r="G107" s="5">
        <f t="shared" si="8"/>
        <v>1.628851</v>
      </c>
      <c r="H107" s="9">
        <f>E107*F107</f>
        <v>380.2869</v>
      </c>
      <c r="I107" s="138">
        <f t="shared" si="9"/>
        <v>465.73736643000001</v>
      </c>
    </row>
    <row r="108" spans="1:9" ht="20.399999999999999" x14ac:dyDescent="0.25">
      <c r="A108" s="124" t="s">
        <v>335</v>
      </c>
      <c r="B108" s="4" t="s">
        <v>207</v>
      </c>
      <c r="C108" s="7" t="s">
        <v>19</v>
      </c>
      <c r="D108" s="4" t="s">
        <v>91</v>
      </c>
      <c r="E108" s="4">
        <v>47.25</v>
      </c>
      <c r="F108" s="4">
        <v>8.75</v>
      </c>
      <c r="G108" s="5">
        <f t="shared" si="8"/>
        <v>10.716125</v>
      </c>
      <c r="H108" s="9">
        <f>E108*F108</f>
        <v>413.4375</v>
      </c>
      <c r="I108" s="138">
        <f t="shared" si="9"/>
        <v>506.33690624999997</v>
      </c>
    </row>
    <row r="109" spans="1:9" ht="30.6" x14ac:dyDescent="0.25">
      <c r="A109" s="124" t="s">
        <v>336</v>
      </c>
      <c r="B109" s="4">
        <v>90409</v>
      </c>
      <c r="C109" s="7" t="s">
        <v>631</v>
      </c>
      <c r="D109" s="4" t="s">
        <v>91</v>
      </c>
      <c r="E109" s="4">
        <v>23.12</v>
      </c>
      <c r="F109" s="4">
        <v>26.37</v>
      </c>
      <c r="G109" s="5">
        <f t="shared" si="8"/>
        <v>32.295338999999998</v>
      </c>
      <c r="H109" s="9">
        <f t="shared" ref="H109:H114" si="13">E109*F109</f>
        <v>609.67440000000011</v>
      </c>
      <c r="I109" s="138">
        <f t="shared" si="9"/>
        <v>746.66823767999995</v>
      </c>
    </row>
    <row r="110" spans="1:9" ht="20.399999999999999" x14ac:dyDescent="0.25">
      <c r="A110" s="124" t="s">
        <v>337</v>
      </c>
      <c r="B110" s="4" t="s">
        <v>632</v>
      </c>
      <c r="C110" s="7" t="s">
        <v>633</v>
      </c>
      <c r="D110" s="4" t="s">
        <v>91</v>
      </c>
      <c r="E110" s="4">
        <v>289.37</v>
      </c>
      <c r="F110" s="4">
        <v>16.78</v>
      </c>
      <c r="G110" s="5">
        <f t="shared" si="8"/>
        <v>20.550466</v>
      </c>
      <c r="H110" s="9">
        <f t="shared" si="13"/>
        <v>4855.6286</v>
      </c>
      <c r="I110" s="138">
        <f t="shared" si="9"/>
        <v>5946.68834642</v>
      </c>
    </row>
    <row r="111" spans="1:9" ht="20.399999999999999" x14ac:dyDescent="0.25">
      <c r="A111" s="124" t="s">
        <v>338</v>
      </c>
      <c r="B111" s="4" t="s">
        <v>684</v>
      </c>
      <c r="C111" s="7" t="s">
        <v>685</v>
      </c>
      <c r="D111" s="4" t="s">
        <v>91</v>
      </c>
      <c r="E111" s="4">
        <v>289.37</v>
      </c>
      <c r="F111" s="4">
        <v>12.09</v>
      </c>
      <c r="G111" s="5">
        <f t="shared" si="8"/>
        <v>14.806623</v>
      </c>
      <c r="H111" s="9">
        <f t="shared" si="13"/>
        <v>3498.4832999999999</v>
      </c>
      <c r="I111" s="138">
        <f t="shared" si="9"/>
        <v>4284.5924975099997</v>
      </c>
    </row>
    <row r="112" spans="1:9" ht="20.399999999999999" x14ac:dyDescent="0.25">
      <c r="A112" s="124" t="s">
        <v>339</v>
      </c>
      <c r="B112" s="4">
        <v>87414</v>
      </c>
      <c r="C112" s="7" t="s">
        <v>20</v>
      </c>
      <c r="D112" s="4" t="s">
        <v>91</v>
      </c>
      <c r="E112" s="4">
        <v>37.15</v>
      </c>
      <c r="F112" s="4">
        <v>18.96</v>
      </c>
      <c r="G112" s="5">
        <f t="shared" si="8"/>
        <v>23.220312</v>
      </c>
      <c r="H112" s="9">
        <f t="shared" si="13"/>
        <v>704.36400000000003</v>
      </c>
      <c r="I112" s="138">
        <f t="shared" si="9"/>
        <v>862.63459079999996</v>
      </c>
    </row>
    <row r="113" spans="1:9" x14ac:dyDescent="0.25">
      <c r="A113" s="124" t="s">
        <v>368</v>
      </c>
      <c r="B113" s="4" t="s">
        <v>245</v>
      </c>
      <c r="C113" s="7" t="s">
        <v>173</v>
      </c>
      <c r="D113" s="4" t="s">
        <v>145</v>
      </c>
      <c r="E113" s="4">
        <v>11</v>
      </c>
      <c r="F113" s="4">
        <v>14.24</v>
      </c>
      <c r="G113" s="5">
        <f t="shared" si="8"/>
        <v>17.439728000000002</v>
      </c>
      <c r="H113" s="9">
        <f t="shared" si="13"/>
        <v>156.64000000000001</v>
      </c>
      <c r="I113" s="138">
        <f t="shared" si="9"/>
        <v>191.83700800000003</v>
      </c>
    </row>
    <row r="114" spans="1:9" ht="20.399999999999999" x14ac:dyDescent="0.25">
      <c r="A114" s="124" t="s">
        <v>671</v>
      </c>
      <c r="B114" s="4" t="s">
        <v>669</v>
      </c>
      <c r="C114" s="7" t="s">
        <v>670</v>
      </c>
      <c r="D114" s="4" t="s">
        <v>91</v>
      </c>
      <c r="E114" s="4">
        <f>285.93/3</f>
        <v>95.31</v>
      </c>
      <c r="F114" s="4">
        <v>8.56</v>
      </c>
      <c r="G114" s="5">
        <f t="shared" si="8"/>
        <v>10.483432000000001</v>
      </c>
      <c r="H114" s="9">
        <f t="shared" si="13"/>
        <v>815.85360000000003</v>
      </c>
      <c r="I114" s="138">
        <f t="shared" si="9"/>
        <v>999.17590392000011</v>
      </c>
    </row>
    <row r="115" spans="1:9" x14ac:dyDescent="0.25">
      <c r="A115" s="136">
        <v>11</v>
      </c>
      <c r="B115" s="3"/>
      <c r="C115" s="6" t="s">
        <v>21</v>
      </c>
      <c r="D115" s="3"/>
      <c r="E115" s="3"/>
      <c r="F115" s="3"/>
      <c r="G115" s="3"/>
      <c r="H115" s="35">
        <f>SUBTOTAL(9,H116:H131)</f>
        <v>50182.605200000005</v>
      </c>
      <c r="I115" s="137">
        <f>SUBTOTAL(9,I116:I131)</f>
        <v>61458.63658844</v>
      </c>
    </row>
    <row r="116" spans="1:9" x14ac:dyDescent="0.25">
      <c r="A116" s="136" t="s">
        <v>340</v>
      </c>
      <c r="B116" s="3"/>
      <c r="C116" s="6" t="s">
        <v>22</v>
      </c>
      <c r="D116" s="3"/>
      <c r="E116" s="3"/>
      <c r="F116" s="3"/>
      <c r="G116" s="3"/>
      <c r="H116" s="35">
        <f>SUBTOTAL(9,H117:H122)</f>
        <v>23137.008399999999</v>
      </c>
      <c r="I116" s="137">
        <f>SUBTOTAL(9,I117:I122)</f>
        <v>28335.894187479997</v>
      </c>
    </row>
    <row r="117" spans="1:9" ht="40.799999999999997" x14ac:dyDescent="0.25">
      <c r="A117" s="124" t="s">
        <v>341</v>
      </c>
      <c r="B117" s="4">
        <v>90843</v>
      </c>
      <c r="C117" s="7" t="s">
        <v>635</v>
      </c>
      <c r="D117" s="4" t="s">
        <v>92</v>
      </c>
      <c r="E117" s="4">
        <v>10</v>
      </c>
      <c r="F117" s="4">
        <v>691.68</v>
      </c>
      <c r="G117" s="5">
        <f t="shared" si="8"/>
        <v>847.10049599999991</v>
      </c>
      <c r="H117" s="9">
        <f>E117*F117</f>
        <v>6916.7999999999993</v>
      </c>
      <c r="I117" s="138">
        <f t="shared" si="9"/>
        <v>8471.0049599999984</v>
      </c>
    </row>
    <row r="118" spans="1:9" ht="40.799999999999997" x14ac:dyDescent="0.25">
      <c r="A118" s="124" t="s">
        <v>342</v>
      </c>
      <c r="B118" s="4">
        <v>90844</v>
      </c>
      <c r="C118" s="7" t="s">
        <v>634</v>
      </c>
      <c r="D118" s="4" t="s">
        <v>92</v>
      </c>
      <c r="E118" s="4">
        <v>16</v>
      </c>
      <c r="F118" s="4">
        <v>720.53</v>
      </c>
      <c r="G118" s="5">
        <f t="shared" si="8"/>
        <v>882.43309099999999</v>
      </c>
      <c r="H118" s="9">
        <f t="shared" ref="H118:H122" si="14">E118*F118</f>
        <v>11528.48</v>
      </c>
      <c r="I118" s="138">
        <f t="shared" si="9"/>
        <v>14118.929456</v>
      </c>
    </row>
    <row r="119" spans="1:9" ht="40.799999999999997" x14ac:dyDescent="0.25">
      <c r="A119" s="124" t="s">
        <v>343</v>
      </c>
      <c r="B119" s="4" t="s">
        <v>208</v>
      </c>
      <c r="C119" s="7" t="s">
        <v>637</v>
      </c>
      <c r="D119" s="4" t="s">
        <v>92</v>
      </c>
      <c r="E119" s="4">
        <v>2</v>
      </c>
      <c r="F119" s="5">
        <v>718.1</v>
      </c>
      <c r="G119" s="5">
        <f t="shared" si="8"/>
        <v>879.45707000000004</v>
      </c>
      <c r="H119" s="9">
        <f t="shared" si="14"/>
        <v>1436.2</v>
      </c>
      <c r="I119" s="138">
        <f t="shared" si="9"/>
        <v>1758.9141400000001</v>
      </c>
    </row>
    <row r="120" spans="1:9" ht="20.399999999999999" x14ac:dyDescent="0.25">
      <c r="A120" s="124" t="s">
        <v>344</v>
      </c>
      <c r="B120" s="4" t="s">
        <v>209</v>
      </c>
      <c r="C120" s="7" t="s">
        <v>636</v>
      </c>
      <c r="D120" s="4" t="s">
        <v>92</v>
      </c>
      <c r="E120" s="4">
        <v>2</v>
      </c>
      <c r="F120" s="4">
        <v>76.47</v>
      </c>
      <c r="G120" s="5">
        <f t="shared" si="8"/>
        <v>93.652808999999991</v>
      </c>
      <c r="H120" s="9">
        <f t="shared" si="14"/>
        <v>152.94</v>
      </c>
      <c r="I120" s="138">
        <f t="shared" si="9"/>
        <v>187.30561799999998</v>
      </c>
    </row>
    <row r="121" spans="1:9" ht="20.399999999999999" x14ac:dyDescent="0.25">
      <c r="A121" s="124" t="s">
        <v>345</v>
      </c>
      <c r="B121" s="4" t="s">
        <v>210</v>
      </c>
      <c r="C121" s="7" t="s">
        <v>23</v>
      </c>
      <c r="D121" s="4" t="s">
        <v>91</v>
      </c>
      <c r="E121" s="4">
        <v>125.16</v>
      </c>
      <c r="F121" s="4">
        <v>23.99</v>
      </c>
      <c r="G121" s="5">
        <f t="shared" si="8"/>
        <v>29.380552999999999</v>
      </c>
      <c r="H121" s="9">
        <f t="shared" si="14"/>
        <v>3002.5883999999996</v>
      </c>
      <c r="I121" s="138">
        <f t="shared" si="9"/>
        <v>3677.2700134799998</v>
      </c>
    </row>
    <row r="122" spans="1:9" ht="20.399999999999999" x14ac:dyDescent="0.25">
      <c r="A122" s="124" t="s">
        <v>346</v>
      </c>
      <c r="B122" s="4" t="s">
        <v>246</v>
      </c>
      <c r="C122" s="7" t="s">
        <v>190</v>
      </c>
      <c r="D122" s="4" t="s">
        <v>92</v>
      </c>
      <c r="E122" s="4">
        <v>1</v>
      </c>
      <c r="F122" s="5">
        <v>100</v>
      </c>
      <c r="G122" s="5">
        <f t="shared" si="8"/>
        <v>122.47</v>
      </c>
      <c r="H122" s="9">
        <f t="shared" si="14"/>
        <v>100</v>
      </c>
      <c r="I122" s="138">
        <f t="shared" si="9"/>
        <v>122.47</v>
      </c>
    </row>
    <row r="123" spans="1:9" x14ac:dyDescent="0.25">
      <c r="A123" s="136" t="s">
        <v>347</v>
      </c>
      <c r="B123" s="3"/>
      <c r="C123" s="6" t="s">
        <v>24</v>
      </c>
      <c r="D123" s="3"/>
      <c r="E123" s="3"/>
      <c r="F123" s="3"/>
      <c r="G123" s="3"/>
      <c r="H123" s="10">
        <f>SUBTOTAL(9,H124:H127)</f>
        <v>22268.306399999998</v>
      </c>
      <c r="I123" s="139">
        <f>SUBTOTAL(9,I124:I127)</f>
        <v>27271.994848080001</v>
      </c>
    </row>
    <row r="124" spans="1:9" ht="20.399999999999999" x14ac:dyDescent="0.25">
      <c r="A124" s="124" t="s">
        <v>348</v>
      </c>
      <c r="B124" s="4">
        <v>94569</v>
      </c>
      <c r="C124" s="7" t="s">
        <v>673</v>
      </c>
      <c r="D124" s="4" t="s">
        <v>91</v>
      </c>
      <c r="E124" s="4">
        <v>50.07</v>
      </c>
      <c r="F124" s="5">
        <v>348.4</v>
      </c>
      <c r="G124" s="5">
        <f t="shared" si="8"/>
        <v>426.68547999999998</v>
      </c>
      <c r="H124" s="9">
        <f>E124*F124</f>
        <v>17444.387999999999</v>
      </c>
      <c r="I124" s="138">
        <f t="shared" si="9"/>
        <v>21364.141983599999</v>
      </c>
    </row>
    <row r="125" spans="1:9" ht="20.399999999999999" x14ac:dyDescent="0.25">
      <c r="A125" s="124" t="s">
        <v>349</v>
      </c>
      <c r="B125" s="4">
        <v>91341</v>
      </c>
      <c r="C125" s="7" t="s">
        <v>177</v>
      </c>
      <c r="D125" s="4" t="s">
        <v>91</v>
      </c>
      <c r="E125" s="4">
        <v>4.32</v>
      </c>
      <c r="F125" s="5">
        <v>409.62</v>
      </c>
      <c r="G125" s="5">
        <f t="shared" si="8"/>
        <v>501.66161399999999</v>
      </c>
      <c r="H125" s="9">
        <f t="shared" ref="H125:H127" si="15">E125*F125</f>
        <v>1769.5584000000001</v>
      </c>
      <c r="I125" s="138">
        <f t="shared" si="9"/>
        <v>2167.1781724800003</v>
      </c>
    </row>
    <row r="126" spans="1:9" x14ac:dyDescent="0.25">
      <c r="A126" s="124" t="s">
        <v>350</v>
      </c>
      <c r="B126" s="4" t="s">
        <v>638</v>
      </c>
      <c r="C126" s="7" t="s">
        <v>178</v>
      </c>
      <c r="D126" s="4" t="s">
        <v>92</v>
      </c>
      <c r="E126" s="4">
        <v>5</v>
      </c>
      <c r="F126" s="5">
        <v>482.52</v>
      </c>
      <c r="G126" s="5">
        <f t="shared" si="8"/>
        <v>590.94224399999996</v>
      </c>
      <c r="H126" s="9">
        <f>E126*F126</f>
        <v>2412.6</v>
      </c>
      <c r="I126" s="138">
        <f t="shared" si="9"/>
        <v>2954.7112199999997</v>
      </c>
    </row>
    <row r="127" spans="1:9" ht="20.399999999999999" x14ac:dyDescent="0.25">
      <c r="A127" s="124" t="s">
        <v>351</v>
      </c>
      <c r="B127" s="4">
        <v>95468</v>
      </c>
      <c r="C127" s="7" t="s">
        <v>189</v>
      </c>
      <c r="D127" s="4" t="s">
        <v>91</v>
      </c>
      <c r="E127" s="4">
        <v>16.8</v>
      </c>
      <c r="F127" s="5">
        <v>38.200000000000003</v>
      </c>
      <c r="G127" s="5">
        <f t="shared" si="8"/>
        <v>46.783540000000002</v>
      </c>
      <c r="H127" s="9">
        <f t="shared" si="15"/>
        <v>641.7600000000001</v>
      </c>
      <c r="I127" s="138">
        <f t="shared" si="9"/>
        <v>785.96347200000002</v>
      </c>
    </row>
    <row r="128" spans="1:9" x14ac:dyDescent="0.25">
      <c r="A128" s="136" t="s">
        <v>352</v>
      </c>
      <c r="B128" s="3"/>
      <c r="C128" s="6" t="s">
        <v>25</v>
      </c>
      <c r="D128" s="3"/>
      <c r="E128" s="3"/>
      <c r="F128" s="3"/>
      <c r="G128" s="3"/>
      <c r="H128" s="10">
        <f>SUBTOTAL(9,H129:H131)</f>
        <v>4777.2903999999999</v>
      </c>
      <c r="I128" s="139">
        <f>SUBTOTAL(9,I129:I131)</f>
        <v>5850.7475528800005</v>
      </c>
    </row>
    <row r="129" spans="1:9" ht="20.399999999999999" x14ac:dyDescent="0.25">
      <c r="A129" s="124" t="s">
        <v>353</v>
      </c>
      <c r="B129" s="4" t="s">
        <v>583</v>
      </c>
      <c r="C129" s="7" t="s">
        <v>584</v>
      </c>
      <c r="D129" s="4" t="s">
        <v>92</v>
      </c>
      <c r="E129" s="4">
        <v>2</v>
      </c>
      <c r="F129" s="4">
        <v>1457.06</v>
      </c>
      <c r="G129" s="5">
        <f t="shared" si="8"/>
        <v>1784.461382</v>
      </c>
      <c r="H129" s="9">
        <f>E129*F129</f>
        <v>2914.12</v>
      </c>
      <c r="I129" s="138">
        <f t="shared" si="9"/>
        <v>3568.9227639999999</v>
      </c>
    </row>
    <row r="130" spans="1:9" ht="20.399999999999999" x14ac:dyDescent="0.25">
      <c r="A130" s="124" t="s">
        <v>354</v>
      </c>
      <c r="B130" s="4">
        <v>72120</v>
      </c>
      <c r="C130" s="7" t="s">
        <v>559</v>
      </c>
      <c r="D130" s="4" t="s">
        <v>91</v>
      </c>
      <c r="E130" s="4">
        <v>3.99</v>
      </c>
      <c r="F130" s="4">
        <v>215.28</v>
      </c>
      <c r="G130" s="5">
        <f t="shared" si="8"/>
        <v>263.65341599999999</v>
      </c>
      <c r="H130" s="9">
        <f>E130*F130</f>
        <v>858.96720000000005</v>
      </c>
      <c r="I130" s="138">
        <f t="shared" si="9"/>
        <v>1051.9771298400001</v>
      </c>
    </row>
    <row r="131" spans="1:9" x14ac:dyDescent="0.25">
      <c r="A131" s="124" t="s">
        <v>355</v>
      </c>
      <c r="B131" s="4" t="s">
        <v>211</v>
      </c>
      <c r="C131" s="7" t="s">
        <v>26</v>
      </c>
      <c r="D131" s="4" t="s">
        <v>91</v>
      </c>
      <c r="E131" s="4">
        <v>3.36</v>
      </c>
      <c r="F131" s="4">
        <v>298.87</v>
      </c>
      <c r="G131" s="5">
        <f t="shared" si="8"/>
        <v>366.02608900000001</v>
      </c>
      <c r="H131" s="9">
        <f t="shared" ref="H131" si="16">E131*F131</f>
        <v>1004.2031999999999</v>
      </c>
      <c r="I131" s="138">
        <f t="shared" si="9"/>
        <v>1229.8476590400001</v>
      </c>
    </row>
    <row r="132" spans="1:9" x14ac:dyDescent="0.25">
      <c r="A132" s="136">
        <v>12</v>
      </c>
      <c r="B132" s="3"/>
      <c r="C132" s="6" t="s">
        <v>27</v>
      </c>
      <c r="D132" s="3"/>
      <c r="E132" s="3"/>
      <c r="F132" s="3"/>
      <c r="G132" s="3"/>
      <c r="H132" s="10">
        <f>SUBTOTAL(9,H133:H182)</f>
        <v>26316.51</v>
      </c>
      <c r="I132" s="139">
        <f>SUBTOTAL(9,I133:I182)</f>
        <v>32229.829796999988</v>
      </c>
    </row>
    <row r="133" spans="1:9" x14ac:dyDescent="0.25">
      <c r="A133" s="136" t="s">
        <v>457</v>
      </c>
      <c r="B133" s="3"/>
      <c r="C133" s="6" t="s">
        <v>419</v>
      </c>
      <c r="D133" s="3"/>
      <c r="E133" s="3"/>
      <c r="F133" s="3"/>
      <c r="G133" s="3"/>
      <c r="H133" s="10">
        <f>SUBTOTAL(9,H134:H137)</f>
        <v>4086.19</v>
      </c>
      <c r="I133" s="139">
        <f>SUBTOTAL(9,I134:I137)</f>
        <v>5004.3568930000001</v>
      </c>
    </row>
    <row r="134" spans="1:9" x14ac:dyDescent="0.25">
      <c r="A134" s="124" t="s">
        <v>456</v>
      </c>
      <c r="B134" s="4" t="s">
        <v>383</v>
      </c>
      <c r="C134" s="7" t="s">
        <v>420</v>
      </c>
      <c r="D134" s="4" t="s">
        <v>92</v>
      </c>
      <c r="E134" s="4">
        <v>1</v>
      </c>
      <c r="F134" s="4">
        <v>472.19</v>
      </c>
      <c r="G134" s="5">
        <f t="shared" si="8"/>
        <v>578.29109300000005</v>
      </c>
      <c r="H134" s="9">
        <f>E134*F134</f>
        <v>472.19</v>
      </c>
      <c r="I134" s="138">
        <f t="shared" si="9"/>
        <v>578.29109300000005</v>
      </c>
    </row>
    <row r="135" spans="1:9" ht="20.399999999999999" x14ac:dyDescent="0.25">
      <c r="A135" s="124" t="s">
        <v>458</v>
      </c>
      <c r="B135" s="4">
        <v>92986</v>
      </c>
      <c r="C135" s="7" t="s">
        <v>421</v>
      </c>
      <c r="D135" s="4" t="s">
        <v>95</v>
      </c>
      <c r="E135" s="4">
        <v>160</v>
      </c>
      <c r="F135" s="5">
        <v>18.2</v>
      </c>
      <c r="G135" s="5">
        <f t="shared" si="8"/>
        <v>22.289539999999999</v>
      </c>
      <c r="H135" s="9">
        <f t="shared" ref="H135:H137" si="17">E135*F135</f>
        <v>2912</v>
      </c>
      <c r="I135" s="138">
        <f t="shared" si="9"/>
        <v>3566.3263999999999</v>
      </c>
    </row>
    <row r="136" spans="1:9" ht="20.399999999999999" x14ac:dyDescent="0.25">
      <c r="A136" s="124" t="s">
        <v>459</v>
      </c>
      <c r="B136" s="4">
        <v>92982</v>
      </c>
      <c r="C136" s="7" t="s">
        <v>422</v>
      </c>
      <c r="D136" s="4" t="s">
        <v>95</v>
      </c>
      <c r="E136" s="4">
        <v>40</v>
      </c>
      <c r="F136" s="4">
        <v>7.96</v>
      </c>
      <c r="G136" s="5">
        <f t="shared" si="8"/>
        <v>9.7486119999999996</v>
      </c>
      <c r="H136" s="9">
        <f t="shared" si="17"/>
        <v>318.39999999999998</v>
      </c>
      <c r="I136" s="138">
        <f t="shared" si="9"/>
        <v>389.94448</v>
      </c>
    </row>
    <row r="137" spans="1:9" ht="20.399999999999999" x14ac:dyDescent="0.25">
      <c r="A137" s="124" t="s">
        <v>460</v>
      </c>
      <c r="B137" s="4" t="s">
        <v>384</v>
      </c>
      <c r="C137" s="7" t="s">
        <v>423</v>
      </c>
      <c r="D137" s="4" t="s">
        <v>95</v>
      </c>
      <c r="E137" s="4">
        <v>40</v>
      </c>
      <c r="F137" s="4">
        <v>9.59</v>
      </c>
      <c r="G137" s="5">
        <f t="shared" si="8"/>
        <v>11.744873</v>
      </c>
      <c r="H137" s="9">
        <f t="shared" si="17"/>
        <v>383.6</v>
      </c>
      <c r="I137" s="138">
        <f t="shared" si="9"/>
        <v>469.79491999999999</v>
      </c>
    </row>
    <row r="138" spans="1:9" x14ac:dyDescent="0.25">
      <c r="A138" s="136" t="s">
        <v>462</v>
      </c>
      <c r="B138" s="3"/>
      <c r="C138" s="6" t="s">
        <v>28</v>
      </c>
      <c r="D138" s="3"/>
      <c r="E138" s="3"/>
      <c r="F138" s="3"/>
      <c r="G138" s="3"/>
      <c r="H138" s="10">
        <f>SUBTOTAL(9,H139:H166)</f>
        <v>19043.5</v>
      </c>
      <c r="I138" s="139">
        <f>SUBTOTAL(9,I139:I166)</f>
        <v>23322.574449999996</v>
      </c>
    </row>
    <row r="139" spans="1:9" ht="30.6" x14ac:dyDescent="0.25">
      <c r="A139" s="124" t="s">
        <v>461</v>
      </c>
      <c r="B139" s="4" t="s">
        <v>385</v>
      </c>
      <c r="C139" s="7" t="s">
        <v>424</v>
      </c>
      <c r="D139" s="4" t="s">
        <v>92</v>
      </c>
      <c r="E139" s="4">
        <v>10</v>
      </c>
      <c r="F139" s="4">
        <v>57.87</v>
      </c>
      <c r="G139" s="5">
        <f t="shared" si="8"/>
        <v>70.873389000000003</v>
      </c>
      <c r="H139" s="9">
        <f>E139*F139</f>
        <v>578.69999999999993</v>
      </c>
      <c r="I139" s="138">
        <f t="shared" si="9"/>
        <v>708.73388999999997</v>
      </c>
    </row>
    <row r="140" spans="1:9" ht="20.399999999999999" x14ac:dyDescent="0.25">
      <c r="A140" s="124" t="s">
        <v>463</v>
      </c>
      <c r="B140" s="4" t="s">
        <v>386</v>
      </c>
      <c r="C140" s="7" t="s">
        <v>425</v>
      </c>
      <c r="D140" s="4" t="s">
        <v>92</v>
      </c>
      <c r="E140" s="4">
        <v>16</v>
      </c>
      <c r="F140" s="4">
        <v>39.5</v>
      </c>
      <c r="G140" s="5">
        <f t="shared" si="8"/>
        <v>48.37565</v>
      </c>
      <c r="H140" s="9">
        <f t="shared" ref="H140:H166" si="18">E140*F140</f>
        <v>632</v>
      </c>
      <c r="I140" s="138">
        <f t="shared" si="9"/>
        <v>774.0104</v>
      </c>
    </row>
    <row r="141" spans="1:9" ht="20.399999999999999" x14ac:dyDescent="0.25">
      <c r="A141" s="124" t="s">
        <v>464</v>
      </c>
      <c r="B141" s="4" t="s">
        <v>387</v>
      </c>
      <c r="C141" s="7" t="s">
        <v>426</v>
      </c>
      <c r="D141" s="4" t="s">
        <v>98</v>
      </c>
      <c r="E141" s="4">
        <v>3</v>
      </c>
      <c r="F141" s="4">
        <v>3.19</v>
      </c>
      <c r="G141" s="5">
        <f t="shared" ref="G141:G204" si="19">(F141*$F$6)+F141</f>
        <v>3.906793</v>
      </c>
      <c r="H141" s="9">
        <f t="shared" si="18"/>
        <v>9.57</v>
      </c>
      <c r="I141" s="138">
        <f t="shared" ref="I141:I204" si="20">E141*G141</f>
        <v>11.720378999999999</v>
      </c>
    </row>
    <row r="142" spans="1:9" ht="30.6" x14ac:dyDescent="0.25">
      <c r="A142" s="124" t="s">
        <v>465</v>
      </c>
      <c r="B142" s="4" t="s">
        <v>388</v>
      </c>
      <c r="C142" s="7" t="s">
        <v>427</v>
      </c>
      <c r="D142" s="4" t="s">
        <v>92</v>
      </c>
      <c r="E142" s="4">
        <v>130</v>
      </c>
      <c r="F142" s="4">
        <v>38.840000000000003</v>
      </c>
      <c r="G142" s="5">
        <f t="shared" si="19"/>
        <v>47.567348000000003</v>
      </c>
      <c r="H142" s="9">
        <f t="shared" si="18"/>
        <v>5049.2000000000007</v>
      </c>
      <c r="I142" s="138">
        <f t="shared" si="20"/>
        <v>6183.7552400000004</v>
      </c>
    </row>
    <row r="143" spans="1:9" ht="24" customHeight="1" x14ac:dyDescent="0.25">
      <c r="A143" s="124" t="s">
        <v>466</v>
      </c>
      <c r="B143" s="4" t="s">
        <v>389</v>
      </c>
      <c r="C143" s="7" t="s">
        <v>428</v>
      </c>
      <c r="D143" s="4" t="s">
        <v>98</v>
      </c>
      <c r="E143" s="4">
        <v>65</v>
      </c>
      <c r="F143" s="4">
        <v>32.56</v>
      </c>
      <c r="G143" s="5">
        <f t="shared" si="19"/>
        <v>39.876232000000002</v>
      </c>
      <c r="H143" s="9">
        <f t="shared" si="18"/>
        <v>2116.4</v>
      </c>
      <c r="I143" s="138">
        <f t="shared" si="20"/>
        <v>2591.9550800000002</v>
      </c>
    </row>
    <row r="144" spans="1:9" x14ac:dyDescent="0.25">
      <c r="A144" s="124" t="s">
        <v>467</v>
      </c>
      <c r="B144" s="4" t="s">
        <v>390</v>
      </c>
      <c r="C144" s="7" t="s">
        <v>429</v>
      </c>
      <c r="D144" s="4" t="s">
        <v>98</v>
      </c>
      <c r="E144" s="4">
        <v>2</v>
      </c>
      <c r="F144" s="4">
        <v>126.21</v>
      </c>
      <c r="G144" s="5">
        <f t="shared" si="19"/>
        <v>154.56938700000001</v>
      </c>
      <c r="H144" s="9">
        <f t="shared" si="18"/>
        <v>252.42</v>
      </c>
      <c r="I144" s="138">
        <f t="shared" si="20"/>
        <v>309.13877400000001</v>
      </c>
    </row>
    <row r="145" spans="1:9" ht="20.399999999999999" x14ac:dyDescent="0.25">
      <c r="A145" s="124" t="s">
        <v>468</v>
      </c>
      <c r="B145" s="4" t="s">
        <v>391</v>
      </c>
      <c r="C145" s="7" t="s">
        <v>29</v>
      </c>
      <c r="D145" s="4" t="s">
        <v>98</v>
      </c>
      <c r="E145" s="4">
        <v>10</v>
      </c>
      <c r="F145" s="4">
        <v>3.42</v>
      </c>
      <c r="G145" s="5">
        <f t="shared" si="19"/>
        <v>4.1884740000000003</v>
      </c>
      <c r="H145" s="9">
        <f t="shared" si="18"/>
        <v>34.200000000000003</v>
      </c>
      <c r="I145" s="138">
        <f t="shared" si="20"/>
        <v>41.884740000000001</v>
      </c>
    </row>
    <row r="146" spans="1:9" ht="20.399999999999999" x14ac:dyDescent="0.25">
      <c r="A146" s="124" t="s">
        <v>469</v>
      </c>
      <c r="B146" s="4" t="s">
        <v>392</v>
      </c>
      <c r="C146" s="7" t="s">
        <v>430</v>
      </c>
      <c r="D146" s="4" t="s">
        <v>92</v>
      </c>
      <c r="E146" s="4">
        <v>30</v>
      </c>
      <c r="F146" s="4">
        <v>1.77</v>
      </c>
      <c r="G146" s="5">
        <f t="shared" si="19"/>
        <v>2.167719</v>
      </c>
      <c r="H146" s="9">
        <f t="shared" si="18"/>
        <v>53.1</v>
      </c>
      <c r="I146" s="138">
        <f t="shared" si="20"/>
        <v>65.031570000000002</v>
      </c>
    </row>
    <row r="147" spans="1:9" x14ac:dyDescent="0.25">
      <c r="A147" s="124" t="s">
        <v>470</v>
      </c>
      <c r="B147" s="4" t="s">
        <v>393</v>
      </c>
      <c r="C147" s="7" t="s">
        <v>431</v>
      </c>
      <c r="D147" s="4" t="s">
        <v>92</v>
      </c>
      <c r="E147" s="4">
        <v>40</v>
      </c>
      <c r="F147" s="4">
        <v>1.17</v>
      </c>
      <c r="G147" s="5">
        <f t="shared" si="19"/>
        <v>1.4328989999999999</v>
      </c>
      <c r="H147" s="9">
        <f t="shared" si="18"/>
        <v>46.8</v>
      </c>
      <c r="I147" s="138">
        <f t="shared" si="20"/>
        <v>57.315959999999997</v>
      </c>
    </row>
    <row r="148" spans="1:9" ht="25.95" customHeight="1" x14ac:dyDescent="0.25">
      <c r="A148" s="124" t="s">
        <v>471</v>
      </c>
      <c r="B148" s="4" t="s">
        <v>215</v>
      </c>
      <c r="C148" s="7" t="s">
        <v>33</v>
      </c>
      <c r="D148" s="4" t="s">
        <v>98</v>
      </c>
      <c r="E148" s="4">
        <v>10</v>
      </c>
      <c r="F148" s="4">
        <v>1.66</v>
      </c>
      <c r="G148" s="5">
        <f t="shared" si="19"/>
        <v>2.0330019999999998</v>
      </c>
      <c r="H148" s="9">
        <f t="shared" si="18"/>
        <v>16.599999999999998</v>
      </c>
      <c r="I148" s="138">
        <f t="shared" si="20"/>
        <v>20.330019999999998</v>
      </c>
    </row>
    <row r="149" spans="1:9" ht="24.6" customHeight="1" x14ac:dyDescent="0.25">
      <c r="A149" s="124" t="s">
        <v>472</v>
      </c>
      <c r="B149" s="4" t="s">
        <v>394</v>
      </c>
      <c r="C149" s="7" t="s">
        <v>432</v>
      </c>
      <c r="D149" s="4" t="s">
        <v>92</v>
      </c>
      <c r="E149" s="4">
        <v>8</v>
      </c>
      <c r="F149" s="4">
        <v>3.32</v>
      </c>
      <c r="G149" s="5">
        <f t="shared" si="19"/>
        <v>4.0660039999999995</v>
      </c>
      <c r="H149" s="9">
        <f t="shared" si="18"/>
        <v>26.56</v>
      </c>
      <c r="I149" s="138">
        <f t="shared" si="20"/>
        <v>32.528031999999996</v>
      </c>
    </row>
    <row r="150" spans="1:9" x14ac:dyDescent="0.25">
      <c r="A150" s="124" t="s">
        <v>473</v>
      </c>
      <c r="B150" s="4" t="s">
        <v>395</v>
      </c>
      <c r="C150" s="7" t="s">
        <v>433</v>
      </c>
      <c r="D150" s="4" t="s">
        <v>251</v>
      </c>
      <c r="E150" s="4">
        <v>1</v>
      </c>
      <c r="F150" s="4">
        <v>181.81</v>
      </c>
      <c r="G150" s="5">
        <f t="shared" si="19"/>
        <v>222.66270700000001</v>
      </c>
      <c r="H150" s="9">
        <f t="shared" si="18"/>
        <v>181.81</v>
      </c>
      <c r="I150" s="138">
        <f t="shared" si="20"/>
        <v>222.66270700000001</v>
      </c>
    </row>
    <row r="151" spans="1:9" x14ac:dyDescent="0.25">
      <c r="A151" s="124" t="s">
        <v>474</v>
      </c>
      <c r="B151" s="4" t="s">
        <v>396</v>
      </c>
      <c r="C151" s="7" t="s">
        <v>434</v>
      </c>
      <c r="D151" s="4" t="s">
        <v>92</v>
      </c>
      <c r="E151" s="4">
        <v>1</v>
      </c>
      <c r="F151" s="4">
        <v>43.43</v>
      </c>
      <c r="G151" s="5">
        <f t="shared" si="19"/>
        <v>53.188721000000001</v>
      </c>
      <c r="H151" s="9">
        <f t="shared" si="18"/>
        <v>43.43</v>
      </c>
      <c r="I151" s="138">
        <f t="shared" si="20"/>
        <v>53.188721000000001</v>
      </c>
    </row>
    <row r="152" spans="1:9" ht="27.6" customHeight="1" x14ac:dyDescent="0.25">
      <c r="A152" s="124" t="s">
        <v>475</v>
      </c>
      <c r="B152" s="4" t="s">
        <v>397</v>
      </c>
      <c r="C152" s="7" t="s">
        <v>435</v>
      </c>
      <c r="D152" s="4" t="s">
        <v>92</v>
      </c>
      <c r="E152" s="4">
        <v>1</v>
      </c>
      <c r="F152" s="4">
        <v>540</v>
      </c>
      <c r="G152" s="5">
        <f t="shared" si="19"/>
        <v>661.33799999999997</v>
      </c>
      <c r="H152" s="9">
        <f t="shared" si="18"/>
        <v>540</v>
      </c>
      <c r="I152" s="138">
        <f t="shared" si="20"/>
        <v>661.33799999999997</v>
      </c>
    </row>
    <row r="153" spans="1:9" x14ac:dyDescent="0.25">
      <c r="A153" s="124" t="s">
        <v>476</v>
      </c>
      <c r="B153" s="4" t="s">
        <v>398</v>
      </c>
      <c r="C153" s="7" t="s">
        <v>436</v>
      </c>
      <c r="D153" s="4" t="s">
        <v>92</v>
      </c>
      <c r="E153" s="4">
        <v>3</v>
      </c>
      <c r="F153" s="4">
        <v>16.66</v>
      </c>
      <c r="G153" s="5">
        <f t="shared" si="19"/>
        <v>20.403502</v>
      </c>
      <c r="H153" s="9">
        <f t="shared" si="18"/>
        <v>49.980000000000004</v>
      </c>
      <c r="I153" s="138">
        <f t="shared" si="20"/>
        <v>61.210505999999995</v>
      </c>
    </row>
    <row r="154" spans="1:9" x14ac:dyDescent="0.25">
      <c r="A154" s="124" t="s">
        <v>477</v>
      </c>
      <c r="B154" s="4" t="s">
        <v>399</v>
      </c>
      <c r="C154" s="7" t="s">
        <v>437</v>
      </c>
      <c r="D154" s="4" t="s">
        <v>92</v>
      </c>
      <c r="E154" s="4">
        <v>3</v>
      </c>
      <c r="F154" s="4">
        <v>9.5299999999999994</v>
      </c>
      <c r="G154" s="5">
        <f t="shared" si="19"/>
        <v>11.671391</v>
      </c>
      <c r="H154" s="9">
        <f t="shared" si="18"/>
        <v>28.589999999999996</v>
      </c>
      <c r="I154" s="138">
        <f t="shared" si="20"/>
        <v>35.014173</v>
      </c>
    </row>
    <row r="155" spans="1:9" x14ac:dyDescent="0.25">
      <c r="A155" s="124" t="s">
        <v>478</v>
      </c>
      <c r="B155" s="4" t="s">
        <v>400</v>
      </c>
      <c r="C155" s="7" t="s">
        <v>438</v>
      </c>
      <c r="D155" s="4" t="s">
        <v>251</v>
      </c>
      <c r="E155" s="4">
        <v>30</v>
      </c>
      <c r="F155" s="4">
        <v>13.7</v>
      </c>
      <c r="G155" s="5">
        <f t="shared" si="19"/>
        <v>16.778389999999998</v>
      </c>
      <c r="H155" s="9">
        <f t="shared" si="18"/>
        <v>411</v>
      </c>
      <c r="I155" s="138">
        <f t="shared" si="20"/>
        <v>503.35169999999994</v>
      </c>
    </row>
    <row r="156" spans="1:9" x14ac:dyDescent="0.25">
      <c r="A156" s="124" t="s">
        <v>479</v>
      </c>
      <c r="B156" s="4" t="s">
        <v>401</v>
      </c>
      <c r="C156" s="7" t="s">
        <v>439</v>
      </c>
      <c r="D156" s="4" t="s">
        <v>97</v>
      </c>
      <c r="E156" s="4">
        <v>5</v>
      </c>
      <c r="F156" s="4">
        <v>22.65</v>
      </c>
      <c r="G156" s="5">
        <f t="shared" si="19"/>
        <v>27.739455</v>
      </c>
      <c r="H156" s="9">
        <f t="shared" si="18"/>
        <v>113.25</v>
      </c>
      <c r="I156" s="138">
        <f t="shared" si="20"/>
        <v>138.69727499999999</v>
      </c>
    </row>
    <row r="157" spans="1:9" ht="23.4" customHeight="1" x14ac:dyDescent="0.25">
      <c r="A157" s="124" t="s">
        <v>480</v>
      </c>
      <c r="B157" s="4" t="s">
        <v>402</v>
      </c>
      <c r="C157" s="7" t="s">
        <v>440</v>
      </c>
      <c r="D157" s="4" t="s">
        <v>92</v>
      </c>
      <c r="E157" s="4">
        <v>8</v>
      </c>
      <c r="F157" s="4">
        <v>6.38</v>
      </c>
      <c r="G157" s="5">
        <f t="shared" si="19"/>
        <v>7.8135859999999999</v>
      </c>
      <c r="H157" s="9">
        <f t="shared" si="18"/>
        <v>51.04</v>
      </c>
      <c r="I157" s="138">
        <f t="shared" si="20"/>
        <v>62.508687999999999</v>
      </c>
    </row>
    <row r="158" spans="1:9" ht="28.2" customHeight="1" x14ac:dyDescent="0.25">
      <c r="A158" s="124" t="s">
        <v>481</v>
      </c>
      <c r="B158" s="4" t="s">
        <v>403</v>
      </c>
      <c r="C158" s="7" t="s">
        <v>441</v>
      </c>
      <c r="D158" s="4" t="s">
        <v>92</v>
      </c>
      <c r="E158" s="4">
        <v>2</v>
      </c>
      <c r="F158" s="4">
        <v>10.4</v>
      </c>
      <c r="G158" s="5">
        <f t="shared" si="19"/>
        <v>12.736880000000001</v>
      </c>
      <c r="H158" s="9">
        <f t="shared" si="18"/>
        <v>20.8</v>
      </c>
      <c r="I158" s="138">
        <f t="shared" si="20"/>
        <v>25.473760000000002</v>
      </c>
    </row>
    <row r="159" spans="1:9" ht="27" customHeight="1" x14ac:dyDescent="0.25">
      <c r="A159" s="124" t="s">
        <v>482</v>
      </c>
      <c r="B159" s="4" t="s">
        <v>404</v>
      </c>
      <c r="C159" s="7" t="s">
        <v>34</v>
      </c>
      <c r="D159" s="4" t="s">
        <v>92</v>
      </c>
      <c r="E159" s="4">
        <v>85</v>
      </c>
      <c r="F159" s="4">
        <v>6.11</v>
      </c>
      <c r="G159" s="5">
        <f t="shared" si="19"/>
        <v>7.4829170000000005</v>
      </c>
      <c r="H159" s="9">
        <f t="shared" si="18"/>
        <v>519.35</v>
      </c>
      <c r="I159" s="138">
        <f t="shared" si="20"/>
        <v>636.04794500000003</v>
      </c>
    </row>
    <row r="160" spans="1:9" ht="24" customHeight="1" x14ac:dyDescent="0.25">
      <c r="A160" s="124" t="s">
        <v>483</v>
      </c>
      <c r="B160" s="4" t="s">
        <v>405</v>
      </c>
      <c r="C160" s="7" t="s">
        <v>35</v>
      </c>
      <c r="D160" s="4" t="s">
        <v>92</v>
      </c>
      <c r="E160" s="4">
        <v>10</v>
      </c>
      <c r="F160" s="4">
        <v>10.58</v>
      </c>
      <c r="G160" s="5">
        <f t="shared" si="19"/>
        <v>12.957326</v>
      </c>
      <c r="H160" s="9">
        <f t="shared" si="18"/>
        <v>105.8</v>
      </c>
      <c r="I160" s="138">
        <f t="shared" si="20"/>
        <v>129.57326</v>
      </c>
    </row>
    <row r="161" spans="1:9" ht="24.6" customHeight="1" x14ac:dyDescent="0.25">
      <c r="A161" s="124" t="s">
        <v>484</v>
      </c>
      <c r="B161" s="4" t="s">
        <v>406</v>
      </c>
      <c r="C161" s="7" t="s">
        <v>442</v>
      </c>
      <c r="D161" s="4" t="s">
        <v>99</v>
      </c>
      <c r="E161" s="4">
        <v>100</v>
      </c>
      <c r="F161" s="4">
        <v>1.84</v>
      </c>
      <c r="G161" s="5">
        <f t="shared" si="19"/>
        <v>2.2534480000000001</v>
      </c>
      <c r="H161" s="9">
        <f t="shared" si="18"/>
        <v>184</v>
      </c>
      <c r="I161" s="138">
        <f t="shared" si="20"/>
        <v>225.34480000000002</v>
      </c>
    </row>
    <row r="162" spans="1:9" ht="24" customHeight="1" x14ac:dyDescent="0.25">
      <c r="A162" s="124" t="s">
        <v>485</v>
      </c>
      <c r="B162" s="4" t="s">
        <v>407</v>
      </c>
      <c r="C162" s="7" t="s">
        <v>443</v>
      </c>
      <c r="D162" s="4" t="s">
        <v>99</v>
      </c>
      <c r="E162" s="4">
        <v>50</v>
      </c>
      <c r="F162" s="4">
        <v>3.55</v>
      </c>
      <c r="G162" s="5">
        <f t="shared" si="19"/>
        <v>4.3476850000000002</v>
      </c>
      <c r="H162" s="9">
        <f t="shared" si="18"/>
        <v>177.5</v>
      </c>
      <c r="I162" s="138">
        <f t="shared" si="20"/>
        <v>217.38425000000001</v>
      </c>
    </row>
    <row r="163" spans="1:9" ht="22.95" customHeight="1" x14ac:dyDescent="0.25">
      <c r="A163" s="124" t="s">
        <v>486</v>
      </c>
      <c r="B163" s="4" t="s">
        <v>212</v>
      </c>
      <c r="C163" s="7" t="s">
        <v>30</v>
      </c>
      <c r="D163" s="4" t="s">
        <v>95</v>
      </c>
      <c r="E163" s="4">
        <v>760</v>
      </c>
      <c r="F163" s="4">
        <v>1.66</v>
      </c>
      <c r="G163" s="5">
        <f t="shared" si="19"/>
        <v>2.0330019999999998</v>
      </c>
      <c r="H163" s="9">
        <f t="shared" si="18"/>
        <v>1261.5999999999999</v>
      </c>
      <c r="I163" s="138">
        <f t="shared" si="20"/>
        <v>1545.0815199999997</v>
      </c>
    </row>
    <row r="164" spans="1:9" ht="24" customHeight="1" x14ac:dyDescent="0.25">
      <c r="A164" s="124" t="s">
        <v>487</v>
      </c>
      <c r="B164" s="4" t="s">
        <v>213</v>
      </c>
      <c r="C164" s="7" t="s">
        <v>31</v>
      </c>
      <c r="D164" s="4" t="s">
        <v>95</v>
      </c>
      <c r="E164" s="4">
        <v>1100</v>
      </c>
      <c r="F164" s="4">
        <v>2.33</v>
      </c>
      <c r="G164" s="5">
        <f t="shared" si="19"/>
        <v>2.8535509999999999</v>
      </c>
      <c r="H164" s="9">
        <f t="shared" si="18"/>
        <v>2563</v>
      </c>
      <c r="I164" s="138">
        <f t="shared" si="20"/>
        <v>3138.9061000000002</v>
      </c>
    </row>
    <row r="165" spans="1:9" ht="21" customHeight="1" x14ac:dyDescent="0.25">
      <c r="A165" s="124" t="s">
        <v>488</v>
      </c>
      <c r="B165" s="4" t="s">
        <v>214</v>
      </c>
      <c r="C165" s="7" t="s">
        <v>32</v>
      </c>
      <c r="D165" s="4" t="s">
        <v>95</v>
      </c>
      <c r="E165" s="4">
        <v>300</v>
      </c>
      <c r="F165" s="4">
        <v>3.65</v>
      </c>
      <c r="G165" s="5">
        <f t="shared" si="19"/>
        <v>4.4701550000000001</v>
      </c>
      <c r="H165" s="9">
        <f t="shared" si="18"/>
        <v>1095</v>
      </c>
      <c r="I165" s="138">
        <f t="shared" si="20"/>
        <v>1341.0464999999999</v>
      </c>
    </row>
    <row r="166" spans="1:9" x14ac:dyDescent="0.25">
      <c r="A166" s="124" t="s">
        <v>489</v>
      </c>
      <c r="B166" s="4" t="s">
        <v>408</v>
      </c>
      <c r="C166" s="7" t="s">
        <v>444</v>
      </c>
      <c r="D166" s="4" t="s">
        <v>93</v>
      </c>
      <c r="E166" s="4">
        <v>180</v>
      </c>
      <c r="F166" s="4">
        <v>16.010000000000002</v>
      </c>
      <c r="G166" s="5">
        <f t="shared" si="19"/>
        <v>19.607447000000001</v>
      </c>
      <c r="H166" s="9">
        <f t="shared" si="18"/>
        <v>2881.8</v>
      </c>
      <c r="I166" s="138">
        <f t="shared" si="20"/>
        <v>3529.3404599999999</v>
      </c>
    </row>
    <row r="167" spans="1:9" x14ac:dyDescent="0.25">
      <c r="A167" s="136" t="s">
        <v>490</v>
      </c>
      <c r="B167" s="3"/>
      <c r="C167" s="6" t="s">
        <v>445</v>
      </c>
      <c r="D167" s="3"/>
      <c r="E167" s="3"/>
      <c r="F167" s="3"/>
      <c r="G167" s="3"/>
      <c r="H167" s="10">
        <f>SUBTOTAL(9,H168:H171)</f>
        <v>545.48</v>
      </c>
      <c r="I167" s="139">
        <f>SUBTOTAL(9,I168:I171)</f>
        <v>668.04935599999999</v>
      </c>
    </row>
    <row r="168" spans="1:9" ht="20.399999999999999" x14ac:dyDescent="0.25">
      <c r="A168" s="124" t="s">
        <v>491</v>
      </c>
      <c r="B168" s="4" t="s">
        <v>409</v>
      </c>
      <c r="C168" s="7" t="s">
        <v>446</v>
      </c>
      <c r="D168" s="4" t="s">
        <v>92</v>
      </c>
      <c r="E168" s="4">
        <v>1</v>
      </c>
      <c r="F168" s="4">
        <v>29.2</v>
      </c>
      <c r="G168" s="5">
        <f t="shared" si="19"/>
        <v>35.761240000000001</v>
      </c>
      <c r="H168" s="9">
        <f>E168*F168</f>
        <v>29.2</v>
      </c>
      <c r="I168" s="138">
        <f t="shared" si="20"/>
        <v>35.761240000000001</v>
      </c>
    </row>
    <row r="169" spans="1:9" ht="20.399999999999999" x14ac:dyDescent="0.25">
      <c r="A169" s="124" t="s">
        <v>492</v>
      </c>
      <c r="B169" s="4" t="s">
        <v>410</v>
      </c>
      <c r="C169" s="7" t="s">
        <v>447</v>
      </c>
      <c r="D169" s="4" t="s">
        <v>98</v>
      </c>
      <c r="E169" s="4">
        <v>15</v>
      </c>
      <c r="F169" s="4">
        <v>24.46</v>
      </c>
      <c r="G169" s="5">
        <f t="shared" si="19"/>
        <v>29.956162000000003</v>
      </c>
      <c r="H169" s="9">
        <f t="shared" ref="H169:H171" si="21">E169*F169</f>
        <v>366.90000000000003</v>
      </c>
      <c r="I169" s="138">
        <f t="shared" si="20"/>
        <v>449.34243000000004</v>
      </c>
    </row>
    <row r="170" spans="1:9" ht="20.399999999999999" x14ac:dyDescent="0.25">
      <c r="A170" s="124" t="s">
        <v>493</v>
      </c>
      <c r="B170" s="4" t="s">
        <v>216</v>
      </c>
      <c r="C170" s="7" t="s">
        <v>36</v>
      </c>
      <c r="D170" s="4" t="s">
        <v>98</v>
      </c>
      <c r="E170" s="4">
        <v>2</v>
      </c>
      <c r="F170" s="4">
        <v>10.65</v>
      </c>
      <c r="G170" s="5">
        <f t="shared" si="19"/>
        <v>13.043055000000001</v>
      </c>
      <c r="H170" s="9">
        <f t="shared" si="21"/>
        <v>21.3</v>
      </c>
      <c r="I170" s="138">
        <f t="shared" si="20"/>
        <v>26.086110000000001</v>
      </c>
    </row>
    <row r="171" spans="1:9" x14ac:dyDescent="0.25">
      <c r="A171" s="124" t="s">
        <v>494</v>
      </c>
      <c r="B171" s="4" t="s">
        <v>408</v>
      </c>
      <c r="C171" s="7" t="s">
        <v>444</v>
      </c>
      <c r="D171" s="4" t="s">
        <v>93</v>
      </c>
      <c r="E171" s="4">
        <v>8</v>
      </c>
      <c r="F171" s="4">
        <v>16.010000000000002</v>
      </c>
      <c r="G171" s="5">
        <f t="shared" si="19"/>
        <v>19.607447000000001</v>
      </c>
      <c r="H171" s="9">
        <f t="shared" si="21"/>
        <v>128.08000000000001</v>
      </c>
      <c r="I171" s="138">
        <f t="shared" si="20"/>
        <v>156.859576</v>
      </c>
    </row>
    <row r="172" spans="1:9" x14ac:dyDescent="0.25">
      <c r="A172" s="136" t="s">
        <v>495</v>
      </c>
      <c r="B172" s="3"/>
      <c r="C172" s="6" t="s">
        <v>37</v>
      </c>
      <c r="D172" s="3"/>
      <c r="E172" s="3"/>
      <c r="F172" s="3"/>
      <c r="G172" s="3"/>
      <c r="H172" s="10">
        <f>SUBTOTAL(9,H173:H182)</f>
        <v>2641.34</v>
      </c>
      <c r="I172" s="139">
        <f>SUBTOTAL(9,I173:I182)</f>
        <v>3234.8490979999997</v>
      </c>
    </row>
    <row r="173" spans="1:9" ht="30.6" x14ac:dyDescent="0.25">
      <c r="A173" s="124" t="s">
        <v>496</v>
      </c>
      <c r="B173" s="4" t="s">
        <v>411</v>
      </c>
      <c r="C173" s="7" t="s">
        <v>448</v>
      </c>
      <c r="D173" s="4" t="s">
        <v>92</v>
      </c>
      <c r="E173" s="4">
        <v>1</v>
      </c>
      <c r="F173" s="4">
        <v>847.85</v>
      </c>
      <c r="G173" s="5">
        <f t="shared" si="19"/>
        <v>1038.361895</v>
      </c>
      <c r="H173" s="9">
        <f>E173*F173</f>
        <v>847.85</v>
      </c>
      <c r="I173" s="138">
        <f t="shared" si="20"/>
        <v>1038.361895</v>
      </c>
    </row>
    <row r="174" spans="1:9" x14ac:dyDescent="0.25">
      <c r="A174" s="124" t="s">
        <v>497</v>
      </c>
      <c r="B174" s="4" t="s">
        <v>412</v>
      </c>
      <c r="C174" s="7" t="s">
        <v>449</v>
      </c>
      <c r="D174" s="4" t="s">
        <v>251</v>
      </c>
      <c r="E174" s="4">
        <v>1</v>
      </c>
      <c r="F174" s="4">
        <v>223.87</v>
      </c>
      <c r="G174" s="5">
        <f t="shared" si="19"/>
        <v>274.17358899999999</v>
      </c>
      <c r="H174" s="9">
        <f t="shared" ref="H174:H182" si="22">E174*F174</f>
        <v>223.87</v>
      </c>
      <c r="I174" s="138">
        <f t="shared" si="20"/>
        <v>274.17358899999999</v>
      </c>
    </row>
    <row r="175" spans="1:9" x14ac:dyDescent="0.25">
      <c r="A175" s="124" t="s">
        <v>498</v>
      </c>
      <c r="B175" s="4" t="s">
        <v>413</v>
      </c>
      <c r="C175" s="7" t="s">
        <v>450</v>
      </c>
      <c r="D175" s="4" t="s">
        <v>251</v>
      </c>
      <c r="E175" s="4">
        <v>1</v>
      </c>
      <c r="F175" s="4">
        <v>91.26</v>
      </c>
      <c r="G175" s="5">
        <f t="shared" si="19"/>
        <v>111.76612200000001</v>
      </c>
      <c r="H175" s="9">
        <f t="shared" si="22"/>
        <v>91.26</v>
      </c>
      <c r="I175" s="138">
        <f t="shared" si="20"/>
        <v>111.76612200000001</v>
      </c>
    </row>
    <row r="176" spans="1:9" x14ac:dyDescent="0.25">
      <c r="A176" s="124" t="s">
        <v>499</v>
      </c>
      <c r="B176" s="4" t="s">
        <v>414</v>
      </c>
      <c r="C176" s="7" t="s">
        <v>451</v>
      </c>
      <c r="D176" s="4" t="s">
        <v>251</v>
      </c>
      <c r="E176" s="4">
        <v>8</v>
      </c>
      <c r="F176" s="4">
        <v>42.43</v>
      </c>
      <c r="G176" s="5">
        <f t="shared" si="19"/>
        <v>51.964021000000002</v>
      </c>
      <c r="H176" s="9">
        <f t="shared" si="22"/>
        <v>339.44</v>
      </c>
      <c r="I176" s="138">
        <f t="shared" si="20"/>
        <v>415.71216800000002</v>
      </c>
    </row>
    <row r="177" spans="1:9" x14ac:dyDescent="0.25">
      <c r="A177" s="124" t="s">
        <v>500</v>
      </c>
      <c r="B177" s="4" t="s">
        <v>415</v>
      </c>
      <c r="C177" s="7" t="s">
        <v>452</v>
      </c>
      <c r="D177" s="4" t="s">
        <v>251</v>
      </c>
      <c r="E177" s="4">
        <v>2</v>
      </c>
      <c r="F177" s="4">
        <v>42.43</v>
      </c>
      <c r="G177" s="5">
        <f t="shared" si="19"/>
        <v>51.964021000000002</v>
      </c>
      <c r="H177" s="9">
        <f t="shared" si="22"/>
        <v>84.86</v>
      </c>
      <c r="I177" s="138">
        <f t="shared" si="20"/>
        <v>103.928042</v>
      </c>
    </row>
    <row r="178" spans="1:9" x14ac:dyDescent="0.25">
      <c r="A178" s="124" t="s">
        <v>501</v>
      </c>
      <c r="B178" s="4" t="s">
        <v>416</v>
      </c>
      <c r="C178" s="7" t="s">
        <v>453</v>
      </c>
      <c r="D178" s="4" t="s">
        <v>251</v>
      </c>
      <c r="E178" s="4">
        <v>2</v>
      </c>
      <c r="F178" s="4">
        <v>42.43</v>
      </c>
      <c r="G178" s="5">
        <f t="shared" si="19"/>
        <v>51.964021000000002</v>
      </c>
      <c r="H178" s="9">
        <f t="shared" si="22"/>
        <v>84.86</v>
      </c>
      <c r="I178" s="138">
        <f t="shared" si="20"/>
        <v>103.928042</v>
      </c>
    </row>
    <row r="179" spans="1:9" x14ac:dyDescent="0.25">
      <c r="A179" s="124" t="s">
        <v>502</v>
      </c>
      <c r="B179" s="4" t="s">
        <v>417</v>
      </c>
      <c r="C179" s="7" t="s">
        <v>454</v>
      </c>
      <c r="D179" s="4" t="s">
        <v>98</v>
      </c>
      <c r="E179" s="4">
        <v>17</v>
      </c>
      <c r="F179" s="4">
        <v>9.1199999999999992</v>
      </c>
      <c r="G179" s="5">
        <f t="shared" si="19"/>
        <v>11.169263999999998</v>
      </c>
      <c r="H179" s="9">
        <f t="shared" si="22"/>
        <v>155.04</v>
      </c>
      <c r="I179" s="138">
        <f t="shared" si="20"/>
        <v>189.87748799999997</v>
      </c>
    </row>
    <row r="180" spans="1:9" ht="20.399999999999999" x14ac:dyDescent="0.25">
      <c r="A180" s="124" t="s">
        <v>503</v>
      </c>
      <c r="B180" s="4" t="s">
        <v>217</v>
      </c>
      <c r="C180" s="7" t="s">
        <v>38</v>
      </c>
      <c r="D180" s="4" t="s">
        <v>98</v>
      </c>
      <c r="E180" s="4">
        <v>4</v>
      </c>
      <c r="F180" s="4">
        <v>68.23</v>
      </c>
      <c r="G180" s="5">
        <f t="shared" si="19"/>
        <v>83.561281000000008</v>
      </c>
      <c r="H180" s="9">
        <f t="shared" si="22"/>
        <v>272.92</v>
      </c>
      <c r="I180" s="138">
        <f t="shared" si="20"/>
        <v>334.24512400000003</v>
      </c>
    </row>
    <row r="181" spans="1:9" x14ac:dyDescent="0.25">
      <c r="A181" s="124" t="s">
        <v>504</v>
      </c>
      <c r="B181" s="4" t="s">
        <v>418</v>
      </c>
      <c r="C181" s="7" t="s">
        <v>455</v>
      </c>
      <c r="D181" s="4" t="s">
        <v>92</v>
      </c>
      <c r="E181" s="4">
        <v>4</v>
      </c>
      <c r="F181" s="4">
        <v>109.81</v>
      </c>
      <c r="G181" s="5">
        <f t="shared" si="19"/>
        <v>134.484307</v>
      </c>
      <c r="H181" s="9">
        <f t="shared" si="22"/>
        <v>439.24</v>
      </c>
      <c r="I181" s="138">
        <f t="shared" si="20"/>
        <v>537.937228</v>
      </c>
    </row>
    <row r="182" spans="1:9" ht="20.399999999999999" x14ac:dyDescent="0.25">
      <c r="A182" s="124" t="s">
        <v>589</v>
      </c>
      <c r="B182" s="4" t="s">
        <v>585</v>
      </c>
      <c r="C182" s="7" t="s">
        <v>586</v>
      </c>
      <c r="D182" s="4" t="s">
        <v>95</v>
      </c>
      <c r="E182" s="4">
        <v>20</v>
      </c>
      <c r="F182" s="4">
        <v>5.0999999999999996</v>
      </c>
      <c r="G182" s="5">
        <f t="shared" si="19"/>
        <v>6.2459699999999998</v>
      </c>
      <c r="H182" s="9">
        <f t="shared" si="22"/>
        <v>102</v>
      </c>
      <c r="I182" s="138">
        <f t="shared" si="20"/>
        <v>124.9194</v>
      </c>
    </row>
    <row r="183" spans="1:9" x14ac:dyDescent="0.25">
      <c r="A183" s="136">
        <v>13</v>
      </c>
      <c r="B183" s="3"/>
      <c r="C183" s="6" t="s">
        <v>39</v>
      </c>
      <c r="D183" s="3"/>
      <c r="E183" s="3"/>
      <c r="F183" s="3"/>
      <c r="G183" s="3"/>
      <c r="H183" s="10">
        <f>SUBTOTAL(9,H184:H247)</f>
        <v>39512.991099999992</v>
      </c>
      <c r="I183" s="139">
        <f>SUBTOTAL(9,I184:I247)</f>
        <v>48391.560200169988</v>
      </c>
    </row>
    <row r="184" spans="1:9" x14ac:dyDescent="0.25">
      <c r="A184" s="136" t="s">
        <v>505</v>
      </c>
      <c r="B184" s="3"/>
      <c r="C184" s="6" t="s">
        <v>40</v>
      </c>
      <c r="D184" s="3"/>
      <c r="E184" s="3"/>
      <c r="F184" s="3"/>
      <c r="G184" s="3"/>
      <c r="H184" s="10">
        <f>SUBTOTAL(9,H185:H206)</f>
        <v>27188.081100000007</v>
      </c>
      <c r="I184" s="139">
        <f>SUBTOTAL(9,I185:I206)</f>
        <v>33297.242923169993</v>
      </c>
    </row>
    <row r="185" spans="1:9" ht="20.399999999999999" x14ac:dyDescent="0.25">
      <c r="A185" s="124" t="s">
        <v>506</v>
      </c>
      <c r="B185" s="4">
        <v>86931</v>
      </c>
      <c r="C185" s="7" t="s">
        <v>41</v>
      </c>
      <c r="D185" s="4" t="s">
        <v>92</v>
      </c>
      <c r="E185" s="4">
        <v>6</v>
      </c>
      <c r="F185" s="4">
        <v>376.34</v>
      </c>
      <c r="G185" s="5">
        <f t="shared" si="19"/>
        <v>460.90359799999999</v>
      </c>
      <c r="H185" s="9">
        <f>E185*F185</f>
        <v>2258.04</v>
      </c>
      <c r="I185" s="138">
        <f t="shared" si="20"/>
        <v>2765.4215880000002</v>
      </c>
    </row>
    <row r="186" spans="1:9" x14ac:dyDescent="0.25">
      <c r="A186" s="124" t="s">
        <v>507</v>
      </c>
      <c r="B186" s="4" t="s">
        <v>218</v>
      </c>
      <c r="C186" s="7" t="s">
        <v>42</v>
      </c>
      <c r="D186" s="4" t="s">
        <v>92</v>
      </c>
      <c r="E186" s="4">
        <v>6</v>
      </c>
      <c r="F186" s="4">
        <v>25.62</v>
      </c>
      <c r="G186" s="5">
        <f t="shared" si="19"/>
        <v>31.376814000000003</v>
      </c>
      <c r="H186" s="9">
        <f t="shared" ref="H186:H206" si="23">E186*F186</f>
        <v>153.72</v>
      </c>
      <c r="I186" s="138">
        <f t="shared" si="20"/>
        <v>188.26088400000003</v>
      </c>
    </row>
    <row r="187" spans="1:9" ht="30.6" x14ac:dyDescent="0.25">
      <c r="A187" s="124" t="s">
        <v>508</v>
      </c>
      <c r="B187" s="4" t="s">
        <v>219</v>
      </c>
      <c r="C187" s="7" t="s">
        <v>43</v>
      </c>
      <c r="D187" s="4" t="s">
        <v>92</v>
      </c>
      <c r="E187" s="4">
        <v>2</v>
      </c>
      <c r="F187" s="4">
        <v>641.42999999999995</v>
      </c>
      <c r="G187" s="5">
        <f t="shared" si="19"/>
        <v>785.55932099999995</v>
      </c>
      <c r="H187" s="9">
        <f t="shared" si="23"/>
        <v>1282.8599999999999</v>
      </c>
      <c r="I187" s="138">
        <f t="shared" si="20"/>
        <v>1571.1186419999999</v>
      </c>
    </row>
    <row r="188" spans="1:9" x14ac:dyDescent="0.25">
      <c r="A188" s="124" t="s">
        <v>509</v>
      </c>
      <c r="B188" s="4">
        <v>37400</v>
      </c>
      <c r="C188" s="7" t="s">
        <v>247</v>
      </c>
      <c r="D188" s="4" t="s">
        <v>92</v>
      </c>
      <c r="E188" s="4">
        <v>8</v>
      </c>
      <c r="F188" s="5">
        <v>45.7</v>
      </c>
      <c r="G188" s="5">
        <f t="shared" si="19"/>
        <v>55.968790000000006</v>
      </c>
      <c r="H188" s="9">
        <f t="shared" si="23"/>
        <v>365.6</v>
      </c>
      <c r="I188" s="138">
        <f t="shared" si="20"/>
        <v>447.75032000000004</v>
      </c>
    </row>
    <row r="189" spans="1:9" ht="24" customHeight="1" x14ac:dyDescent="0.25">
      <c r="A189" s="124" t="s">
        <v>510</v>
      </c>
      <c r="B189" s="4">
        <v>86904</v>
      </c>
      <c r="C189" s="7" t="s">
        <v>568</v>
      </c>
      <c r="D189" s="4" t="s">
        <v>92</v>
      </c>
      <c r="E189" s="4">
        <v>14</v>
      </c>
      <c r="F189" s="5">
        <v>108.52</v>
      </c>
      <c r="G189" s="5">
        <f t="shared" si="19"/>
        <v>132.90444400000001</v>
      </c>
      <c r="H189" s="9">
        <f t="shared" si="23"/>
        <v>1519.28</v>
      </c>
      <c r="I189" s="138">
        <f t="shared" si="20"/>
        <v>1860.6622160000002</v>
      </c>
    </row>
    <row r="190" spans="1:9" x14ac:dyDescent="0.25">
      <c r="A190" s="124" t="s">
        <v>511</v>
      </c>
      <c r="B190" s="4">
        <v>95547</v>
      </c>
      <c r="C190" s="7" t="s">
        <v>44</v>
      </c>
      <c r="D190" s="4" t="s">
        <v>92</v>
      </c>
      <c r="E190" s="4">
        <v>19</v>
      </c>
      <c r="F190" s="4">
        <v>51.22</v>
      </c>
      <c r="G190" s="5">
        <f t="shared" si="19"/>
        <v>62.729134000000002</v>
      </c>
      <c r="H190" s="9">
        <f t="shared" si="23"/>
        <v>973.18</v>
      </c>
      <c r="I190" s="138">
        <f t="shared" si="20"/>
        <v>1191.8535460000001</v>
      </c>
    </row>
    <row r="191" spans="1:9" x14ac:dyDescent="0.25">
      <c r="A191" s="124" t="s">
        <v>512</v>
      </c>
      <c r="B191" s="4" t="s">
        <v>220</v>
      </c>
      <c r="C191" s="7" t="s">
        <v>45</v>
      </c>
      <c r="D191" s="4" t="s">
        <v>92</v>
      </c>
      <c r="E191" s="4">
        <v>19</v>
      </c>
      <c r="F191" s="4">
        <v>85.35</v>
      </c>
      <c r="G191" s="5">
        <f t="shared" si="19"/>
        <v>104.52814499999999</v>
      </c>
      <c r="H191" s="9">
        <f t="shared" si="23"/>
        <v>1621.6499999999999</v>
      </c>
      <c r="I191" s="138">
        <f t="shared" si="20"/>
        <v>1986.0347549999999</v>
      </c>
    </row>
    <row r="192" spans="1:9" ht="30.6" x14ac:dyDescent="0.25">
      <c r="A192" s="124" t="s">
        <v>513</v>
      </c>
      <c r="B192" s="4">
        <v>86920</v>
      </c>
      <c r="C192" s="7" t="s">
        <v>46</v>
      </c>
      <c r="D192" s="4" t="s">
        <v>92</v>
      </c>
      <c r="E192" s="4">
        <v>1</v>
      </c>
      <c r="F192" s="4">
        <v>649.51</v>
      </c>
      <c r="G192" s="5">
        <f t="shared" si="19"/>
        <v>795.45489699999996</v>
      </c>
      <c r="H192" s="9">
        <f t="shared" si="23"/>
        <v>649.51</v>
      </c>
      <c r="I192" s="138">
        <f t="shared" si="20"/>
        <v>795.45489699999996</v>
      </c>
    </row>
    <row r="193" spans="1:9" x14ac:dyDescent="0.25">
      <c r="A193" s="124" t="s">
        <v>514</v>
      </c>
      <c r="B193" s="4" t="s">
        <v>221</v>
      </c>
      <c r="C193" s="7" t="s">
        <v>47</v>
      </c>
      <c r="D193" s="4" t="s">
        <v>92</v>
      </c>
      <c r="E193" s="4">
        <v>1</v>
      </c>
      <c r="F193" s="4">
        <v>803.92</v>
      </c>
      <c r="G193" s="5">
        <f t="shared" si="19"/>
        <v>984.56082399999991</v>
      </c>
      <c r="H193" s="9">
        <f t="shared" si="23"/>
        <v>803.92</v>
      </c>
      <c r="I193" s="138">
        <f t="shared" si="20"/>
        <v>984.56082399999991</v>
      </c>
    </row>
    <row r="194" spans="1:9" ht="40.799999999999997" x14ac:dyDescent="0.25">
      <c r="A194" s="124" t="s">
        <v>515</v>
      </c>
      <c r="B194" s="4">
        <v>93396</v>
      </c>
      <c r="C194" s="7" t="s">
        <v>183</v>
      </c>
      <c r="D194" s="4" t="s">
        <v>92</v>
      </c>
      <c r="E194" s="4">
        <v>2</v>
      </c>
      <c r="F194" s="4">
        <v>460.71</v>
      </c>
      <c r="G194" s="5">
        <f t="shared" si="19"/>
        <v>564.231537</v>
      </c>
      <c r="H194" s="9">
        <f t="shared" si="23"/>
        <v>921.42</v>
      </c>
      <c r="I194" s="138">
        <f t="shared" si="20"/>
        <v>1128.463074</v>
      </c>
    </row>
    <row r="195" spans="1:9" ht="40.799999999999997" x14ac:dyDescent="0.25">
      <c r="A195" s="124" t="s">
        <v>516</v>
      </c>
      <c r="B195" s="4" t="s">
        <v>182</v>
      </c>
      <c r="C195" s="7" t="s">
        <v>183</v>
      </c>
      <c r="D195" s="4" t="s">
        <v>92</v>
      </c>
      <c r="E195" s="4">
        <v>1</v>
      </c>
      <c r="F195" s="4">
        <v>785.85</v>
      </c>
      <c r="G195" s="5">
        <f t="shared" si="19"/>
        <v>962.43049500000006</v>
      </c>
      <c r="H195" s="9">
        <f t="shared" si="23"/>
        <v>785.85</v>
      </c>
      <c r="I195" s="138">
        <f t="shared" si="20"/>
        <v>962.43049500000006</v>
      </c>
    </row>
    <row r="196" spans="1:9" ht="20.399999999999999" x14ac:dyDescent="0.25">
      <c r="A196" s="124" t="s">
        <v>517</v>
      </c>
      <c r="B196" s="4" t="s">
        <v>187</v>
      </c>
      <c r="C196" s="7" t="s">
        <v>188</v>
      </c>
      <c r="D196" s="4" t="s">
        <v>91</v>
      </c>
      <c r="E196" s="4">
        <v>8</v>
      </c>
      <c r="F196" s="4">
        <v>547.78</v>
      </c>
      <c r="G196" s="5">
        <f t="shared" si="19"/>
        <v>670.86616600000002</v>
      </c>
      <c r="H196" s="9">
        <f t="shared" si="23"/>
        <v>4382.24</v>
      </c>
      <c r="I196" s="138">
        <f t="shared" si="20"/>
        <v>5366.9293280000002</v>
      </c>
    </row>
    <row r="197" spans="1:9" x14ac:dyDescent="0.25">
      <c r="A197" s="124" t="s">
        <v>518</v>
      </c>
      <c r="B197" s="4" t="s">
        <v>180</v>
      </c>
      <c r="C197" s="7" t="s">
        <v>181</v>
      </c>
      <c r="D197" s="4" t="s">
        <v>91</v>
      </c>
      <c r="E197" s="4">
        <v>2.0299999999999998</v>
      </c>
      <c r="F197" s="4">
        <v>1083.17</v>
      </c>
      <c r="G197" s="5">
        <f t="shared" si="19"/>
        <v>1326.558299</v>
      </c>
      <c r="H197" s="9">
        <f t="shared" si="23"/>
        <v>2198.8350999999998</v>
      </c>
      <c r="I197" s="138">
        <f t="shared" si="20"/>
        <v>2692.91334697</v>
      </c>
    </row>
    <row r="198" spans="1:9" ht="20.399999999999999" x14ac:dyDescent="0.25">
      <c r="A198" s="124" t="s">
        <v>519</v>
      </c>
      <c r="B198" s="4" t="s">
        <v>532</v>
      </c>
      <c r="C198" s="7" t="s">
        <v>179</v>
      </c>
      <c r="D198" s="4" t="s">
        <v>92</v>
      </c>
      <c r="E198" s="4">
        <v>6</v>
      </c>
      <c r="F198" s="4">
        <v>408.6</v>
      </c>
      <c r="G198" s="5">
        <f t="shared" si="19"/>
        <v>500.41242</v>
      </c>
      <c r="H198" s="9">
        <f t="shared" si="23"/>
        <v>2451.6000000000004</v>
      </c>
      <c r="I198" s="138">
        <f t="shared" si="20"/>
        <v>3002.4745199999998</v>
      </c>
    </row>
    <row r="199" spans="1:9" ht="20.399999999999999" x14ac:dyDescent="0.25">
      <c r="A199" s="124" t="s">
        <v>520</v>
      </c>
      <c r="B199" s="4" t="s">
        <v>533</v>
      </c>
      <c r="C199" s="7" t="s">
        <v>184</v>
      </c>
      <c r="D199" s="4" t="s">
        <v>92</v>
      </c>
      <c r="E199" s="4">
        <v>2</v>
      </c>
      <c r="F199" s="4">
        <v>437.62</v>
      </c>
      <c r="G199" s="5">
        <f t="shared" si="19"/>
        <v>535.953214</v>
      </c>
      <c r="H199" s="9">
        <f t="shared" si="23"/>
        <v>875.24</v>
      </c>
      <c r="I199" s="138">
        <f t="shared" si="20"/>
        <v>1071.906428</v>
      </c>
    </row>
    <row r="200" spans="1:9" x14ac:dyDescent="0.25">
      <c r="A200" s="124" t="s">
        <v>521</v>
      </c>
      <c r="B200" s="4" t="s">
        <v>222</v>
      </c>
      <c r="C200" s="7" t="s">
        <v>48</v>
      </c>
      <c r="D200" s="4" t="s">
        <v>95</v>
      </c>
      <c r="E200" s="4">
        <v>18.2</v>
      </c>
      <c r="F200" s="4">
        <v>74.180000000000007</v>
      </c>
      <c r="G200" s="5">
        <f t="shared" si="19"/>
        <v>90.848246000000017</v>
      </c>
      <c r="H200" s="9">
        <f t="shared" si="23"/>
        <v>1350.076</v>
      </c>
      <c r="I200" s="138">
        <f t="shared" si="20"/>
        <v>1653.4380772000002</v>
      </c>
    </row>
    <row r="201" spans="1:9" ht="30.6" x14ac:dyDescent="0.25">
      <c r="A201" s="124" t="s">
        <v>522</v>
      </c>
      <c r="B201" s="4" t="s">
        <v>223</v>
      </c>
      <c r="C201" s="7" t="s">
        <v>552</v>
      </c>
      <c r="D201" s="4" t="s">
        <v>92</v>
      </c>
      <c r="E201" s="4">
        <v>14</v>
      </c>
      <c r="F201" s="4">
        <v>246.53</v>
      </c>
      <c r="G201" s="5">
        <f t="shared" si="19"/>
        <v>301.92529100000002</v>
      </c>
      <c r="H201" s="9">
        <f t="shared" si="23"/>
        <v>3451.42</v>
      </c>
      <c r="I201" s="138">
        <f t="shared" si="20"/>
        <v>4226.9540740000002</v>
      </c>
    </row>
    <row r="202" spans="1:9" x14ac:dyDescent="0.25">
      <c r="A202" s="124" t="s">
        <v>523</v>
      </c>
      <c r="B202" s="4" t="s">
        <v>224</v>
      </c>
      <c r="C202" s="7" t="s">
        <v>49</v>
      </c>
      <c r="D202" s="4" t="s">
        <v>92</v>
      </c>
      <c r="E202" s="4">
        <v>1</v>
      </c>
      <c r="F202" s="4">
        <v>31.66</v>
      </c>
      <c r="G202" s="5">
        <f t="shared" si="19"/>
        <v>38.774002000000003</v>
      </c>
      <c r="H202" s="9">
        <f t="shared" si="23"/>
        <v>31.66</v>
      </c>
      <c r="I202" s="138">
        <f t="shared" si="20"/>
        <v>38.774002000000003</v>
      </c>
    </row>
    <row r="203" spans="1:9" ht="20.399999999999999" x14ac:dyDescent="0.25">
      <c r="A203" s="124" t="s">
        <v>524</v>
      </c>
      <c r="B203" s="4" t="s">
        <v>561</v>
      </c>
      <c r="C203" s="7" t="s">
        <v>562</v>
      </c>
      <c r="D203" s="4" t="s">
        <v>92</v>
      </c>
      <c r="E203" s="4">
        <v>7</v>
      </c>
      <c r="F203" s="4">
        <v>74.95</v>
      </c>
      <c r="G203" s="5">
        <f t="shared" si="19"/>
        <v>91.79126500000001</v>
      </c>
      <c r="H203" s="9">
        <f t="shared" si="23"/>
        <v>524.65</v>
      </c>
      <c r="I203" s="138">
        <f t="shared" si="20"/>
        <v>642.53885500000001</v>
      </c>
    </row>
    <row r="204" spans="1:9" ht="20.399999999999999" x14ac:dyDescent="0.25">
      <c r="A204" s="124" t="s">
        <v>525</v>
      </c>
      <c r="B204" s="4" t="s">
        <v>185</v>
      </c>
      <c r="C204" s="7" t="s">
        <v>186</v>
      </c>
      <c r="D204" s="4" t="s">
        <v>92</v>
      </c>
      <c r="E204" s="4">
        <v>1</v>
      </c>
      <c r="F204" s="4">
        <v>10.99</v>
      </c>
      <c r="G204" s="5">
        <f t="shared" si="19"/>
        <v>13.459453</v>
      </c>
      <c r="H204" s="9">
        <f t="shared" si="23"/>
        <v>10.99</v>
      </c>
      <c r="I204" s="138">
        <f t="shared" si="20"/>
        <v>13.459453</v>
      </c>
    </row>
    <row r="205" spans="1:9" x14ac:dyDescent="0.25">
      <c r="A205" s="124" t="s">
        <v>526</v>
      </c>
      <c r="B205" s="4" t="s">
        <v>225</v>
      </c>
      <c r="C205" s="7" t="s">
        <v>50</v>
      </c>
      <c r="D205" s="4" t="s">
        <v>92</v>
      </c>
      <c r="E205" s="4">
        <v>2</v>
      </c>
      <c r="F205" s="4">
        <v>69.48</v>
      </c>
      <c r="G205" s="5">
        <f t="shared" ref="G205:G258" si="24">(F205*$F$6)+F205</f>
        <v>85.092156000000003</v>
      </c>
      <c r="H205" s="9">
        <f t="shared" si="23"/>
        <v>138.96</v>
      </c>
      <c r="I205" s="138">
        <f t="shared" ref="I205:I258" si="25">E205*G205</f>
        <v>170.18431200000001</v>
      </c>
    </row>
    <row r="206" spans="1:9" x14ac:dyDescent="0.25">
      <c r="A206" s="124" t="s">
        <v>527</v>
      </c>
      <c r="B206" s="4" t="s">
        <v>534</v>
      </c>
      <c r="C206" s="7" t="s">
        <v>51</v>
      </c>
      <c r="D206" s="4" t="s">
        <v>92</v>
      </c>
      <c r="E206" s="4">
        <v>1</v>
      </c>
      <c r="F206" s="4">
        <v>437.38</v>
      </c>
      <c r="G206" s="5">
        <f t="shared" si="24"/>
        <v>535.65928599999995</v>
      </c>
      <c r="H206" s="9">
        <f t="shared" si="23"/>
        <v>437.38</v>
      </c>
      <c r="I206" s="138">
        <f t="shared" si="25"/>
        <v>535.65928599999995</v>
      </c>
    </row>
    <row r="207" spans="1:9" x14ac:dyDescent="0.25">
      <c r="A207" s="136" t="s">
        <v>528</v>
      </c>
      <c r="B207" s="3"/>
      <c r="C207" s="6" t="s">
        <v>52</v>
      </c>
      <c r="D207" s="3"/>
      <c r="E207" s="3"/>
      <c r="F207" s="3"/>
      <c r="G207" s="3"/>
      <c r="H207" s="10">
        <f>SUBTOTAL(9,H208:H216)</f>
        <v>4873.1399999999994</v>
      </c>
      <c r="I207" s="139">
        <f>SUBTOTAL(9,I208:I216)</f>
        <v>5968.1345580000007</v>
      </c>
    </row>
    <row r="208" spans="1:9" ht="20.399999999999999" x14ac:dyDescent="0.25">
      <c r="A208" s="124" t="s">
        <v>529</v>
      </c>
      <c r="B208" s="4" t="s">
        <v>541</v>
      </c>
      <c r="C208" s="7" t="s">
        <v>538</v>
      </c>
      <c r="D208" s="4" t="s">
        <v>92</v>
      </c>
      <c r="E208" s="4">
        <v>2</v>
      </c>
      <c r="F208" s="4">
        <v>63.83</v>
      </c>
      <c r="G208" s="5">
        <f t="shared" si="24"/>
        <v>78.172601</v>
      </c>
      <c r="H208" s="9">
        <f t="shared" ref="H208:H210" si="26">E208*F208</f>
        <v>127.66</v>
      </c>
      <c r="I208" s="138">
        <f t="shared" si="25"/>
        <v>156.345202</v>
      </c>
    </row>
    <row r="209" spans="1:9" ht="20.399999999999999" x14ac:dyDescent="0.25">
      <c r="A209" s="124" t="s">
        <v>530</v>
      </c>
      <c r="B209" s="4" t="s">
        <v>540</v>
      </c>
      <c r="C209" s="7" t="s">
        <v>539</v>
      </c>
      <c r="D209" s="4" t="s">
        <v>92</v>
      </c>
      <c r="E209" s="4">
        <v>8</v>
      </c>
      <c r="F209" s="4">
        <v>196.36</v>
      </c>
      <c r="G209" s="5">
        <f t="shared" si="24"/>
        <v>240.48209200000002</v>
      </c>
      <c r="H209" s="9">
        <f t="shared" si="26"/>
        <v>1570.88</v>
      </c>
      <c r="I209" s="138">
        <f t="shared" si="25"/>
        <v>1923.8567360000002</v>
      </c>
    </row>
    <row r="210" spans="1:9" ht="20.399999999999999" x14ac:dyDescent="0.25">
      <c r="A210" s="124" t="s">
        <v>531</v>
      </c>
      <c r="B210" s="4" t="s">
        <v>543</v>
      </c>
      <c r="C210" s="7" t="s">
        <v>542</v>
      </c>
      <c r="D210" s="4" t="s">
        <v>92</v>
      </c>
      <c r="E210" s="4">
        <v>24</v>
      </c>
      <c r="F210" s="4">
        <v>67.09</v>
      </c>
      <c r="G210" s="5">
        <f t="shared" si="24"/>
        <v>82.165123000000008</v>
      </c>
      <c r="H210" s="9">
        <f t="shared" si="26"/>
        <v>1610.16</v>
      </c>
      <c r="I210" s="138">
        <f t="shared" si="25"/>
        <v>1971.9629520000003</v>
      </c>
    </row>
    <row r="211" spans="1:9" ht="30.6" x14ac:dyDescent="0.25">
      <c r="A211" s="124" t="s">
        <v>544</v>
      </c>
      <c r="B211" s="4" t="s">
        <v>232</v>
      </c>
      <c r="C211" s="7" t="s">
        <v>69</v>
      </c>
      <c r="D211" s="4" t="s">
        <v>100</v>
      </c>
      <c r="E211" s="4">
        <v>8</v>
      </c>
      <c r="F211" s="4">
        <v>130.5</v>
      </c>
      <c r="G211" s="5">
        <f t="shared" si="24"/>
        <v>159.82335</v>
      </c>
      <c r="H211" s="9">
        <f t="shared" ref="H211:H216" si="27">E211*F211</f>
        <v>1044</v>
      </c>
      <c r="I211" s="138">
        <f t="shared" si="25"/>
        <v>1278.5868</v>
      </c>
    </row>
    <row r="212" spans="1:9" ht="19.95" customHeight="1" x14ac:dyDescent="0.25">
      <c r="A212" s="124" t="s">
        <v>545</v>
      </c>
      <c r="B212" s="4" t="s">
        <v>233</v>
      </c>
      <c r="C212" s="7" t="s">
        <v>553</v>
      </c>
      <c r="D212" s="4" t="s">
        <v>100</v>
      </c>
      <c r="E212" s="4">
        <v>3</v>
      </c>
      <c r="F212" s="4">
        <v>17.440000000000001</v>
      </c>
      <c r="G212" s="5">
        <f t="shared" si="24"/>
        <v>21.358768000000001</v>
      </c>
      <c r="H212" s="9">
        <f t="shared" si="27"/>
        <v>52.320000000000007</v>
      </c>
      <c r="I212" s="138">
        <f t="shared" si="25"/>
        <v>64.076304000000007</v>
      </c>
    </row>
    <row r="213" spans="1:9" ht="20.399999999999999" x14ac:dyDescent="0.25">
      <c r="A213" s="124" t="s">
        <v>546</v>
      </c>
      <c r="B213" s="4">
        <v>89352</v>
      </c>
      <c r="C213" s="7" t="s">
        <v>70</v>
      </c>
      <c r="D213" s="4" t="s">
        <v>100</v>
      </c>
      <c r="E213" s="4">
        <v>1</v>
      </c>
      <c r="F213" s="4">
        <v>29.57</v>
      </c>
      <c r="G213" s="5">
        <f t="shared" si="24"/>
        <v>36.214379000000001</v>
      </c>
      <c r="H213" s="9">
        <f t="shared" si="27"/>
        <v>29.57</v>
      </c>
      <c r="I213" s="138">
        <f t="shared" si="25"/>
        <v>36.214379000000001</v>
      </c>
    </row>
    <row r="214" spans="1:9" ht="30.6" x14ac:dyDescent="0.25">
      <c r="A214" s="124" t="s">
        <v>573</v>
      </c>
      <c r="B214" s="4">
        <v>94489</v>
      </c>
      <c r="C214" s="7" t="s">
        <v>71</v>
      </c>
      <c r="D214" s="4" t="s">
        <v>100</v>
      </c>
      <c r="E214" s="4">
        <v>2</v>
      </c>
      <c r="F214" s="4">
        <v>19.739999999999998</v>
      </c>
      <c r="G214" s="5">
        <f t="shared" si="24"/>
        <v>24.175577999999998</v>
      </c>
      <c r="H214" s="9">
        <f t="shared" si="27"/>
        <v>39.479999999999997</v>
      </c>
      <c r="I214" s="138">
        <f t="shared" si="25"/>
        <v>48.351155999999996</v>
      </c>
    </row>
    <row r="215" spans="1:9" ht="30.6" x14ac:dyDescent="0.25">
      <c r="A215" s="124" t="s">
        <v>574</v>
      </c>
      <c r="B215" s="4">
        <v>94492</v>
      </c>
      <c r="C215" s="7" t="s">
        <v>72</v>
      </c>
      <c r="D215" s="4" t="s">
        <v>100</v>
      </c>
      <c r="E215" s="4">
        <v>7</v>
      </c>
      <c r="F215" s="4">
        <v>46.84</v>
      </c>
      <c r="G215" s="5">
        <f t="shared" si="24"/>
        <v>57.364948000000005</v>
      </c>
      <c r="H215" s="9">
        <f t="shared" si="27"/>
        <v>327.88</v>
      </c>
      <c r="I215" s="138">
        <f t="shared" si="25"/>
        <v>401.55463600000002</v>
      </c>
    </row>
    <row r="216" spans="1:9" x14ac:dyDescent="0.25">
      <c r="A216" s="124" t="s">
        <v>547</v>
      </c>
      <c r="B216" s="4">
        <v>6141</v>
      </c>
      <c r="C216" s="7" t="s">
        <v>554</v>
      </c>
      <c r="D216" s="4" t="s">
        <v>100</v>
      </c>
      <c r="E216" s="4">
        <f>21</f>
        <v>21</v>
      </c>
      <c r="F216" s="4" t="s">
        <v>231</v>
      </c>
      <c r="G216" s="5">
        <f t="shared" si="24"/>
        <v>4.1517330000000001</v>
      </c>
      <c r="H216" s="9">
        <f t="shared" si="27"/>
        <v>71.19</v>
      </c>
      <c r="I216" s="138">
        <f t="shared" si="25"/>
        <v>87.18639300000001</v>
      </c>
    </row>
    <row r="217" spans="1:9" x14ac:dyDescent="0.25">
      <c r="A217" s="136" t="s">
        <v>590</v>
      </c>
      <c r="B217" s="3"/>
      <c r="C217" s="6" t="s">
        <v>663</v>
      </c>
      <c r="D217" s="3"/>
      <c r="E217" s="3"/>
      <c r="F217" s="3"/>
      <c r="G217" s="3"/>
      <c r="H217" s="10">
        <f>SUBTOTAL(9,H218:H247)</f>
        <v>7451.7699999999986</v>
      </c>
      <c r="I217" s="139">
        <f>SUBTOTAL(9,I218:I247)</f>
        <v>9126.1827190000004</v>
      </c>
    </row>
    <row r="218" spans="1:9" x14ac:dyDescent="0.25">
      <c r="A218" s="124" t="s">
        <v>591</v>
      </c>
      <c r="B218" s="4" t="s">
        <v>227</v>
      </c>
      <c r="C218" s="7" t="s">
        <v>54</v>
      </c>
      <c r="D218" s="4" t="s">
        <v>100</v>
      </c>
      <c r="E218" s="4">
        <v>8</v>
      </c>
      <c r="F218" s="4" t="s">
        <v>228</v>
      </c>
      <c r="G218" s="5">
        <f t="shared" si="24"/>
        <v>3.1474789999999997</v>
      </c>
      <c r="H218" s="9">
        <f>E218*F218</f>
        <v>20.56</v>
      </c>
      <c r="I218" s="138">
        <f t="shared" si="25"/>
        <v>25.179831999999998</v>
      </c>
    </row>
    <row r="219" spans="1:9" ht="20.399999999999999" x14ac:dyDescent="0.25">
      <c r="A219" s="124" t="s">
        <v>592</v>
      </c>
      <c r="B219" s="4">
        <v>94706</v>
      </c>
      <c r="C219" s="7" t="s">
        <v>55</v>
      </c>
      <c r="D219" s="4" t="s">
        <v>100</v>
      </c>
      <c r="E219" s="4">
        <v>7</v>
      </c>
      <c r="F219" s="4">
        <v>25.69</v>
      </c>
      <c r="G219" s="5">
        <f t="shared" si="24"/>
        <v>31.462543000000004</v>
      </c>
      <c r="H219" s="9">
        <f t="shared" ref="H219:H243" si="28">E219*F219</f>
        <v>179.83</v>
      </c>
      <c r="I219" s="138">
        <f t="shared" si="25"/>
        <v>220.23780100000002</v>
      </c>
    </row>
    <row r="220" spans="1:9" ht="20.399999999999999" x14ac:dyDescent="0.25">
      <c r="A220" s="124" t="s">
        <v>593</v>
      </c>
      <c r="B220" s="4">
        <v>89376</v>
      </c>
      <c r="C220" s="7" t="s">
        <v>56</v>
      </c>
      <c r="D220" s="4" t="s">
        <v>100</v>
      </c>
      <c r="E220" s="4">
        <v>2</v>
      </c>
      <c r="F220" s="4">
        <v>4.05</v>
      </c>
      <c r="G220" s="5">
        <f t="shared" si="24"/>
        <v>4.9600349999999995</v>
      </c>
      <c r="H220" s="9">
        <f t="shared" si="28"/>
        <v>8.1</v>
      </c>
      <c r="I220" s="138">
        <f t="shared" si="25"/>
        <v>9.9200699999999991</v>
      </c>
    </row>
    <row r="221" spans="1:9" ht="20.399999999999999" x14ac:dyDescent="0.25">
      <c r="A221" s="124" t="s">
        <v>594</v>
      </c>
      <c r="B221" s="4" t="s">
        <v>229</v>
      </c>
      <c r="C221" s="7" t="s">
        <v>57</v>
      </c>
      <c r="D221" s="4" t="s">
        <v>100</v>
      </c>
      <c r="E221" s="4">
        <v>3</v>
      </c>
      <c r="F221" s="4">
        <v>5.49</v>
      </c>
      <c r="G221" s="5">
        <f t="shared" si="24"/>
        <v>6.7236030000000007</v>
      </c>
      <c r="H221" s="9">
        <f t="shared" si="28"/>
        <v>16.47</v>
      </c>
      <c r="I221" s="138">
        <f t="shared" si="25"/>
        <v>20.170809000000002</v>
      </c>
    </row>
    <row r="222" spans="1:9" x14ac:dyDescent="0.25">
      <c r="A222" s="124" t="s">
        <v>595</v>
      </c>
      <c r="B222" s="4" t="s">
        <v>230</v>
      </c>
      <c r="C222" s="7" t="s">
        <v>58</v>
      </c>
      <c r="D222" s="4" t="s">
        <v>100</v>
      </c>
      <c r="E222" s="4">
        <v>2</v>
      </c>
      <c r="F222" s="4">
        <v>1169.26</v>
      </c>
      <c r="G222" s="5">
        <f t="shared" si="24"/>
        <v>1431.992722</v>
      </c>
      <c r="H222" s="9">
        <f t="shared" si="28"/>
        <v>2338.52</v>
      </c>
      <c r="I222" s="138">
        <f t="shared" si="25"/>
        <v>2863.9854439999999</v>
      </c>
    </row>
    <row r="223" spans="1:9" ht="20.399999999999999" x14ac:dyDescent="0.25">
      <c r="A223" s="124" t="s">
        <v>596</v>
      </c>
      <c r="B223" s="4">
        <v>89405</v>
      </c>
      <c r="C223" s="7" t="s">
        <v>59</v>
      </c>
      <c r="D223" s="4" t="s">
        <v>100</v>
      </c>
      <c r="E223" s="4">
        <v>2</v>
      </c>
      <c r="F223" s="4">
        <v>3.8</v>
      </c>
      <c r="G223" s="5">
        <f t="shared" si="24"/>
        <v>4.6538599999999999</v>
      </c>
      <c r="H223" s="9">
        <f t="shared" si="28"/>
        <v>7.6</v>
      </c>
      <c r="I223" s="138">
        <f t="shared" si="25"/>
        <v>9.3077199999999998</v>
      </c>
    </row>
    <row r="224" spans="1:9" ht="20.399999999999999" x14ac:dyDescent="0.25">
      <c r="A224" s="124" t="s">
        <v>597</v>
      </c>
      <c r="B224" s="4">
        <v>89409</v>
      </c>
      <c r="C224" s="7" t="s">
        <v>60</v>
      </c>
      <c r="D224" s="4" t="s">
        <v>100</v>
      </c>
      <c r="E224" s="4">
        <v>5</v>
      </c>
      <c r="F224" s="4">
        <v>4.47</v>
      </c>
      <c r="G224" s="5">
        <f t="shared" si="24"/>
        <v>5.4744089999999996</v>
      </c>
      <c r="H224" s="9">
        <f t="shared" si="28"/>
        <v>22.349999999999998</v>
      </c>
      <c r="I224" s="138">
        <f t="shared" si="25"/>
        <v>27.372045</v>
      </c>
    </row>
    <row r="225" spans="1:9" ht="20.399999999999999" x14ac:dyDescent="0.25">
      <c r="A225" s="124" t="s">
        <v>598</v>
      </c>
      <c r="B225" s="4">
        <v>89502</v>
      </c>
      <c r="C225" s="7" t="s">
        <v>61</v>
      </c>
      <c r="D225" s="4" t="s">
        <v>100</v>
      </c>
      <c r="E225" s="4">
        <v>10</v>
      </c>
      <c r="F225" s="4">
        <v>10.039999999999999</v>
      </c>
      <c r="G225" s="5">
        <f t="shared" si="24"/>
        <v>12.295987999999999</v>
      </c>
      <c r="H225" s="9">
        <f t="shared" si="28"/>
        <v>100.39999999999999</v>
      </c>
      <c r="I225" s="138">
        <f t="shared" si="25"/>
        <v>122.95988</v>
      </c>
    </row>
    <row r="226" spans="1:9" ht="30.6" x14ac:dyDescent="0.25">
      <c r="A226" s="124" t="s">
        <v>599</v>
      </c>
      <c r="B226" s="4" t="s">
        <v>555</v>
      </c>
      <c r="C226" s="7" t="s">
        <v>62</v>
      </c>
      <c r="D226" s="4" t="s">
        <v>100</v>
      </c>
      <c r="E226" s="4">
        <v>10</v>
      </c>
      <c r="F226" s="4">
        <v>7.46</v>
      </c>
      <c r="G226" s="5">
        <f t="shared" si="24"/>
        <v>9.1362620000000003</v>
      </c>
      <c r="H226" s="9">
        <f t="shared" si="28"/>
        <v>74.599999999999994</v>
      </c>
      <c r="I226" s="138">
        <f t="shared" si="25"/>
        <v>91.362620000000007</v>
      </c>
    </row>
    <row r="227" spans="1:9" ht="20.399999999999999" x14ac:dyDescent="0.25">
      <c r="A227" s="124" t="s">
        <v>600</v>
      </c>
      <c r="B227" s="4">
        <v>89404</v>
      </c>
      <c r="C227" s="7" t="s">
        <v>63</v>
      </c>
      <c r="D227" s="4" t="s">
        <v>100</v>
      </c>
      <c r="E227" s="4">
        <v>4</v>
      </c>
      <c r="F227" s="4">
        <v>3.58</v>
      </c>
      <c r="G227" s="5">
        <f t="shared" si="24"/>
        <v>4.3844260000000004</v>
      </c>
      <c r="H227" s="9">
        <f t="shared" si="28"/>
        <v>14.32</v>
      </c>
      <c r="I227" s="138">
        <f t="shared" si="25"/>
        <v>17.537704000000002</v>
      </c>
    </row>
    <row r="228" spans="1:9" ht="20.399999999999999" x14ac:dyDescent="0.25">
      <c r="A228" s="124" t="s">
        <v>601</v>
      </c>
      <c r="B228" s="4">
        <v>89409</v>
      </c>
      <c r="C228" s="7" t="s">
        <v>64</v>
      </c>
      <c r="D228" s="4" t="s">
        <v>100</v>
      </c>
      <c r="E228" s="4">
        <v>11</v>
      </c>
      <c r="F228" s="4">
        <v>4.7699999999999996</v>
      </c>
      <c r="G228" s="5">
        <f t="shared" si="24"/>
        <v>5.8418189999999992</v>
      </c>
      <c r="H228" s="9">
        <f t="shared" si="28"/>
        <v>52.47</v>
      </c>
      <c r="I228" s="138">
        <f t="shared" si="25"/>
        <v>64.260008999999997</v>
      </c>
    </row>
    <row r="229" spans="1:9" ht="20.399999999999999" x14ac:dyDescent="0.25">
      <c r="A229" s="124" t="s">
        <v>602</v>
      </c>
      <c r="B229" s="4">
        <v>89501</v>
      </c>
      <c r="C229" s="7" t="s">
        <v>65</v>
      </c>
      <c r="D229" s="4" t="s">
        <v>100</v>
      </c>
      <c r="E229" s="4">
        <v>23</v>
      </c>
      <c r="F229" s="4">
        <v>8.93</v>
      </c>
      <c r="G229" s="5">
        <f t="shared" si="24"/>
        <v>10.936571000000001</v>
      </c>
      <c r="H229" s="9">
        <f t="shared" si="28"/>
        <v>205.39</v>
      </c>
      <c r="I229" s="138">
        <f t="shared" si="25"/>
        <v>251.541133</v>
      </c>
    </row>
    <row r="230" spans="1:9" ht="30.6" x14ac:dyDescent="0.25">
      <c r="A230" s="124" t="s">
        <v>603</v>
      </c>
      <c r="B230" s="4">
        <v>89754</v>
      </c>
      <c r="C230" s="7" t="s">
        <v>66</v>
      </c>
      <c r="D230" s="4" t="s">
        <v>100</v>
      </c>
      <c r="E230" s="4">
        <v>5</v>
      </c>
      <c r="F230" s="4">
        <v>10.06</v>
      </c>
      <c r="G230" s="5">
        <f t="shared" si="24"/>
        <v>12.320482</v>
      </c>
      <c r="H230" s="9">
        <f t="shared" si="28"/>
        <v>50.300000000000004</v>
      </c>
      <c r="I230" s="138">
        <f t="shared" si="25"/>
        <v>61.602409999999999</v>
      </c>
    </row>
    <row r="231" spans="1:9" ht="20.399999999999999" x14ac:dyDescent="0.25">
      <c r="A231" s="124" t="s">
        <v>604</v>
      </c>
      <c r="B231" s="4">
        <v>89372</v>
      </c>
      <c r="C231" s="7" t="s">
        <v>67</v>
      </c>
      <c r="D231" s="4" t="s">
        <v>100</v>
      </c>
      <c r="E231" s="4">
        <v>2</v>
      </c>
      <c r="F231" s="4">
        <v>8.4499999999999993</v>
      </c>
      <c r="G231" s="5">
        <f t="shared" si="24"/>
        <v>10.348714999999999</v>
      </c>
      <c r="H231" s="9">
        <f t="shared" si="28"/>
        <v>16.899999999999999</v>
      </c>
      <c r="I231" s="138">
        <f t="shared" si="25"/>
        <v>20.697429999999997</v>
      </c>
    </row>
    <row r="232" spans="1:9" ht="20.399999999999999" x14ac:dyDescent="0.25">
      <c r="A232" s="124" t="s">
        <v>605</v>
      </c>
      <c r="B232" s="4">
        <v>89379</v>
      </c>
      <c r="C232" s="7" t="s">
        <v>68</v>
      </c>
      <c r="D232" s="4" t="s">
        <v>100</v>
      </c>
      <c r="E232" s="4">
        <v>13</v>
      </c>
      <c r="F232" s="4">
        <v>10.64</v>
      </c>
      <c r="G232" s="5">
        <f t="shared" si="24"/>
        <v>13.030808</v>
      </c>
      <c r="H232" s="9">
        <f t="shared" si="28"/>
        <v>138.32</v>
      </c>
      <c r="I232" s="138">
        <f t="shared" si="25"/>
        <v>169.40050400000001</v>
      </c>
    </row>
    <row r="233" spans="1:9" ht="20.399999999999999" x14ac:dyDescent="0.25">
      <c r="A233" s="124" t="s">
        <v>606</v>
      </c>
      <c r="B233" s="4">
        <v>89625</v>
      </c>
      <c r="C233" s="7" t="s">
        <v>73</v>
      </c>
      <c r="D233" s="4" t="s">
        <v>100</v>
      </c>
      <c r="E233" s="4">
        <v>5</v>
      </c>
      <c r="F233" s="4">
        <v>13.77</v>
      </c>
      <c r="G233" s="5">
        <f t="shared" si="24"/>
        <v>16.864118999999999</v>
      </c>
      <c r="H233" s="9">
        <f t="shared" si="28"/>
        <v>68.849999999999994</v>
      </c>
      <c r="I233" s="138">
        <f t="shared" si="25"/>
        <v>84.320594999999997</v>
      </c>
    </row>
    <row r="234" spans="1:9" ht="20.399999999999999" x14ac:dyDescent="0.25">
      <c r="A234" s="124" t="s">
        <v>607</v>
      </c>
      <c r="B234" s="4">
        <v>89627</v>
      </c>
      <c r="C234" s="7" t="s">
        <v>74</v>
      </c>
      <c r="D234" s="4" t="s">
        <v>100</v>
      </c>
      <c r="E234" s="4">
        <v>22</v>
      </c>
      <c r="F234" s="4">
        <v>13.04</v>
      </c>
      <c r="G234" s="5">
        <f t="shared" si="24"/>
        <v>15.970087999999999</v>
      </c>
      <c r="H234" s="9">
        <f t="shared" si="28"/>
        <v>286.88</v>
      </c>
      <c r="I234" s="138">
        <f t="shared" si="25"/>
        <v>351.34193599999998</v>
      </c>
    </row>
    <row r="235" spans="1:9" ht="30.6" x14ac:dyDescent="0.25">
      <c r="A235" s="124" t="s">
        <v>608</v>
      </c>
      <c r="B235" s="4">
        <v>89825</v>
      </c>
      <c r="C235" s="7" t="s">
        <v>75</v>
      </c>
      <c r="D235" s="4" t="s">
        <v>100</v>
      </c>
      <c r="E235" s="4">
        <v>1</v>
      </c>
      <c r="F235" s="4">
        <v>8.92</v>
      </c>
      <c r="G235" s="5">
        <f t="shared" si="24"/>
        <v>10.924324</v>
      </c>
      <c r="H235" s="9">
        <f t="shared" si="28"/>
        <v>8.92</v>
      </c>
      <c r="I235" s="138">
        <f t="shared" si="25"/>
        <v>10.924324</v>
      </c>
    </row>
    <row r="236" spans="1:9" ht="20.399999999999999" x14ac:dyDescent="0.25">
      <c r="A236" s="124" t="s">
        <v>609</v>
      </c>
      <c r="B236" s="4" t="s">
        <v>248</v>
      </c>
      <c r="C236" s="7" t="s">
        <v>76</v>
      </c>
      <c r="D236" s="4" t="s">
        <v>100</v>
      </c>
      <c r="E236" s="4">
        <v>8</v>
      </c>
      <c r="F236" s="4">
        <v>7.77</v>
      </c>
      <c r="G236" s="5">
        <f t="shared" si="24"/>
        <v>9.5159190000000002</v>
      </c>
      <c r="H236" s="9">
        <f t="shared" si="28"/>
        <v>62.16</v>
      </c>
      <c r="I236" s="138">
        <f t="shared" si="25"/>
        <v>76.127352000000002</v>
      </c>
    </row>
    <row r="237" spans="1:9" ht="34.950000000000003" customHeight="1" x14ac:dyDescent="0.25">
      <c r="A237" s="124" t="s">
        <v>610</v>
      </c>
      <c r="B237" s="4">
        <v>89714</v>
      </c>
      <c r="C237" s="7" t="s">
        <v>77</v>
      </c>
      <c r="D237" s="4" t="s">
        <v>95</v>
      </c>
      <c r="E237" s="4">
        <v>32</v>
      </c>
      <c r="F237" s="4">
        <v>39.28</v>
      </c>
      <c r="G237" s="5">
        <f t="shared" si="24"/>
        <v>48.106216000000003</v>
      </c>
      <c r="H237" s="9">
        <f t="shared" si="28"/>
        <v>1256.96</v>
      </c>
      <c r="I237" s="138">
        <f t="shared" si="25"/>
        <v>1539.3989120000001</v>
      </c>
    </row>
    <row r="238" spans="1:9" ht="20.399999999999999" x14ac:dyDescent="0.25">
      <c r="A238" s="124" t="s">
        <v>611</v>
      </c>
      <c r="B238" s="4">
        <v>89711</v>
      </c>
      <c r="C238" s="7" t="s">
        <v>78</v>
      </c>
      <c r="D238" s="4" t="s">
        <v>95</v>
      </c>
      <c r="E238" s="4">
        <v>12</v>
      </c>
      <c r="F238" s="4">
        <v>14.08</v>
      </c>
      <c r="G238" s="5">
        <f t="shared" si="24"/>
        <v>17.243776</v>
      </c>
      <c r="H238" s="9">
        <f t="shared" si="28"/>
        <v>168.96</v>
      </c>
      <c r="I238" s="138">
        <f t="shared" si="25"/>
        <v>206.92531200000002</v>
      </c>
    </row>
    <row r="239" spans="1:9" ht="20.399999999999999" x14ac:dyDescent="0.25">
      <c r="A239" s="124" t="s">
        <v>612</v>
      </c>
      <c r="B239" s="4">
        <v>89712</v>
      </c>
      <c r="C239" s="7" t="s">
        <v>79</v>
      </c>
      <c r="D239" s="4" t="s">
        <v>95</v>
      </c>
      <c r="E239" s="4">
        <v>16</v>
      </c>
      <c r="F239" s="4">
        <v>20.2</v>
      </c>
      <c r="G239" s="5">
        <f t="shared" si="24"/>
        <v>24.738939999999999</v>
      </c>
      <c r="H239" s="9">
        <f t="shared" si="28"/>
        <v>323.2</v>
      </c>
      <c r="I239" s="138">
        <f t="shared" si="25"/>
        <v>395.82303999999999</v>
      </c>
    </row>
    <row r="240" spans="1:9" ht="20.399999999999999" x14ac:dyDescent="0.25">
      <c r="A240" s="124" t="s">
        <v>613</v>
      </c>
      <c r="B240" s="4">
        <v>89355</v>
      </c>
      <c r="C240" s="7" t="s">
        <v>80</v>
      </c>
      <c r="D240" s="4" t="s">
        <v>95</v>
      </c>
      <c r="E240" s="4">
        <v>14</v>
      </c>
      <c r="F240" s="4">
        <v>13.55</v>
      </c>
      <c r="G240" s="5">
        <f t="shared" si="24"/>
        <v>16.594685000000002</v>
      </c>
      <c r="H240" s="9">
        <f t="shared" si="28"/>
        <v>189.70000000000002</v>
      </c>
      <c r="I240" s="138">
        <f t="shared" si="25"/>
        <v>232.32559000000003</v>
      </c>
    </row>
    <row r="241" spans="1:9" ht="20.399999999999999" x14ac:dyDescent="0.25">
      <c r="A241" s="124" t="s">
        <v>614</v>
      </c>
      <c r="B241" s="4">
        <v>89356</v>
      </c>
      <c r="C241" s="7" t="s">
        <v>81</v>
      </c>
      <c r="D241" s="4" t="s">
        <v>95</v>
      </c>
      <c r="E241" s="4">
        <v>30</v>
      </c>
      <c r="F241" s="4">
        <v>15.94</v>
      </c>
      <c r="G241" s="5">
        <f t="shared" si="24"/>
        <v>19.521718</v>
      </c>
      <c r="H241" s="9">
        <f t="shared" si="28"/>
        <v>478.2</v>
      </c>
      <c r="I241" s="138">
        <f t="shared" si="25"/>
        <v>585.65153999999995</v>
      </c>
    </row>
    <row r="242" spans="1:9" ht="20.399999999999999" x14ac:dyDescent="0.25">
      <c r="A242" s="124" t="s">
        <v>615</v>
      </c>
      <c r="B242" s="4">
        <v>89449</v>
      </c>
      <c r="C242" s="7" t="s">
        <v>82</v>
      </c>
      <c r="D242" s="4" t="s">
        <v>95</v>
      </c>
      <c r="E242" s="4">
        <v>30</v>
      </c>
      <c r="F242" s="4">
        <v>10.29</v>
      </c>
      <c r="G242" s="5">
        <f t="shared" si="24"/>
        <v>12.602162999999999</v>
      </c>
      <c r="H242" s="9">
        <f t="shared" si="28"/>
        <v>308.7</v>
      </c>
      <c r="I242" s="138">
        <f t="shared" si="25"/>
        <v>378.06488999999999</v>
      </c>
    </row>
    <row r="243" spans="1:9" x14ac:dyDescent="0.25">
      <c r="A243" s="124" t="s">
        <v>616</v>
      </c>
      <c r="B243" s="4" t="s">
        <v>249</v>
      </c>
      <c r="C243" s="7" t="s">
        <v>83</v>
      </c>
      <c r="D243" s="4" t="s">
        <v>100</v>
      </c>
      <c r="E243" s="4">
        <v>2</v>
      </c>
      <c r="F243" s="4">
        <v>26.44</v>
      </c>
      <c r="G243" s="5">
        <f t="shared" si="24"/>
        <v>32.381067999999999</v>
      </c>
      <c r="H243" s="9">
        <f t="shared" si="28"/>
        <v>52.88</v>
      </c>
      <c r="I243" s="138">
        <f t="shared" si="25"/>
        <v>64.762135999999998</v>
      </c>
    </row>
    <row r="244" spans="1:9" x14ac:dyDescent="0.25">
      <c r="A244" s="124" t="s">
        <v>617</v>
      </c>
      <c r="B244" s="4" t="s">
        <v>226</v>
      </c>
      <c r="C244" s="7" t="s">
        <v>53</v>
      </c>
      <c r="D244" s="4" t="s">
        <v>92</v>
      </c>
      <c r="E244" s="4">
        <v>2</v>
      </c>
      <c r="F244" s="4">
        <v>21.71</v>
      </c>
      <c r="G244" s="5">
        <f t="shared" si="24"/>
        <v>26.588236999999999</v>
      </c>
      <c r="H244" s="9">
        <f t="shared" ref="H244:H245" si="29">F244*E244</f>
        <v>43.42</v>
      </c>
      <c r="I244" s="138">
        <f t="shared" si="25"/>
        <v>53.176473999999999</v>
      </c>
    </row>
    <row r="245" spans="1:9" ht="20.399999999999999" x14ac:dyDescent="0.25">
      <c r="A245" s="124" t="s">
        <v>618</v>
      </c>
      <c r="B245" s="4" t="s">
        <v>587</v>
      </c>
      <c r="C245" s="7" t="s">
        <v>588</v>
      </c>
      <c r="D245" s="4" t="s">
        <v>95</v>
      </c>
      <c r="E245" s="4">
        <v>25</v>
      </c>
      <c r="F245" s="4">
        <v>11.05</v>
      </c>
      <c r="G245" s="5">
        <f t="shared" si="24"/>
        <v>13.532935000000002</v>
      </c>
      <c r="H245" s="9">
        <f t="shared" si="29"/>
        <v>276.25</v>
      </c>
      <c r="I245" s="138">
        <f t="shared" si="25"/>
        <v>338.32337500000006</v>
      </c>
    </row>
    <row r="246" spans="1:9" ht="20.399999999999999" x14ac:dyDescent="0.25">
      <c r="A246" s="124" t="s">
        <v>639</v>
      </c>
      <c r="B246" s="4" t="s">
        <v>563</v>
      </c>
      <c r="C246" s="7" t="s">
        <v>564</v>
      </c>
      <c r="D246" s="4" t="s">
        <v>92</v>
      </c>
      <c r="E246" s="4">
        <v>4</v>
      </c>
      <c r="F246" s="4">
        <v>66.52</v>
      </c>
      <c r="G246" s="5">
        <f t="shared" si="24"/>
        <v>81.467044000000001</v>
      </c>
      <c r="H246" s="9">
        <f>E246*F246</f>
        <v>266.08</v>
      </c>
      <c r="I246" s="138">
        <f t="shared" si="25"/>
        <v>325.86817600000001</v>
      </c>
    </row>
    <row r="247" spans="1:9" ht="30.6" x14ac:dyDescent="0.25">
      <c r="A247" s="124" t="s">
        <v>640</v>
      </c>
      <c r="B247" s="4" t="s">
        <v>565</v>
      </c>
      <c r="C247" s="7" t="s">
        <v>566</v>
      </c>
      <c r="D247" s="4" t="s">
        <v>92</v>
      </c>
      <c r="E247" s="4">
        <v>4</v>
      </c>
      <c r="F247" s="4">
        <v>103.62</v>
      </c>
      <c r="G247" s="5">
        <f t="shared" si="24"/>
        <v>126.903414</v>
      </c>
      <c r="H247" s="9">
        <f>E247*F247</f>
        <v>414.48</v>
      </c>
      <c r="I247" s="138">
        <f t="shared" si="25"/>
        <v>507.61365599999999</v>
      </c>
    </row>
    <row r="248" spans="1:9" x14ac:dyDescent="0.25">
      <c r="A248" s="136" t="s">
        <v>356</v>
      </c>
      <c r="B248" s="3"/>
      <c r="C248" s="6" t="s">
        <v>84</v>
      </c>
      <c r="D248" s="3"/>
      <c r="E248" s="3"/>
      <c r="F248" s="3"/>
      <c r="G248" s="3"/>
      <c r="H248" s="10">
        <f>SUBTOTAL(9,H249:H251)</f>
        <v>12814.490000000002</v>
      </c>
      <c r="I248" s="139">
        <f>SUBTOTAL(9,I249:I251)</f>
        <v>15693.905902999999</v>
      </c>
    </row>
    <row r="249" spans="1:9" ht="40.799999999999997" x14ac:dyDescent="0.25">
      <c r="A249" s="124" t="s">
        <v>357</v>
      </c>
      <c r="B249" s="4" t="s">
        <v>234</v>
      </c>
      <c r="C249" s="7" t="s">
        <v>380</v>
      </c>
      <c r="D249" s="4" t="s">
        <v>92</v>
      </c>
      <c r="E249" s="4">
        <v>7</v>
      </c>
      <c r="F249" s="4">
        <v>433.16</v>
      </c>
      <c r="G249" s="5">
        <f t="shared" si="24"/>
        <v>530.49105200000008</v>
      </c>
      <c r="H249" s="9">
        <f>E249*F249</f>
        <v>3032.1200000000003</v>
      </c>
      <c r="I249" s="138">
        <f t="shared" si="25"/>
        <v>3713.4373640000003</v>
      </c>
    </row>
    <row r="250" spans="1:9" ht="20.399999999999999" x14ac:dyDescent="0.25">
      <c r="A250" s="124" t="s">
        <v>358</v>
      </c>
      <c r="B250" s="4">
        <v>83670</v>
      </c>
      <c r="C250" s="7" t="s">
        <v>557</v>
      </c>
      <c r="D250" s="4" t="s">
        <v>95</v>
      </c>
      <c r="E250" s="4">
        <v>56</v>
      </c>
      <c r="F250" s="4">
        <v>44.57</v>
      </c>
      <c r="G250" s="5">
        <f t="shared" si="24"/>
        <v>54.584879000000001</v>
      </c>
      <c r="H250" s="9">
        <f t="shared" ref="H250:H251" si="30">E250*F250</f>
        <v>2495.92</v>
      </c>
      <c r="I250" s="138">
        <f t="shared" si="25"/>
        <v>3056.753224</v>
      </c>
    </row>
    <row r="251" spans="1:9" ht="20.399999999999999" x14ac:dyDescent="0.25">
      <c r="A251" s="124" t="s">
        <v>359</v>
      </c>
      <c r="B251" s="4" t="s">
        <v>556</v>
      </c>
      <c r="C251" s="7" t="s">
        <v>558</v>
      </c>
      <c r="D251" s="4" t="s">
        <v>95</v>
      </c>
      <c r="E251" s="4">
        <v>152.5</v>
      </c>
      <c r="F251" s="4">
        <v>47.78</v>
      </c>
      <c r="G251" s="5">
        <f t="shared" si="24"/>
        <v>58.516165999999998</v>
      </c>
      <c r="H251" s="9">
        <f t="shared" si="30"/>
        <v>7286.45</v>
      </c>
      <c r="I251" s="138">
        <f t="shared" si="25"/>
        <v>8923.7153149999995</v>
      </c>
    </row>
    <row r="252" spans="1:9" x14ac:dyDescent="0.25">
      <c r="A252" s="136" t="s">
        <v>360</v>
      </c>
      <c r="B252" s="3"/>
      <c r="C252" s="6" t="s">
        <v>85</v>
      </c>
      <c r="D252" s="3"/>
      <c r="E252" s="3"/>
      <c r="F252" s="3"/>
      <c r="G252" s="3"/>
      <c r="H252" s="10">
        <f>SUBTOTAL(9,H253:H255)</f>
        <v>2355.58</v>
      </c>
      <c r="I252" s="139">
        <f>SUBTOTAL(9,I253:I255)</f>
        <v>2884.8788260000001</v>
      </c>
    </row>
    <row r="253" spans="1:9" x14ac:dyDescent="0.25">
      <c r="A253" s="124" t="s">
        <v>361</v>
      </c>
      <c r="B253" s="4" t="s">
        <v>235</v>
      </c>
      <c r="C253" s="7" t="s">
        <v>86</v>
      </c>
      <c r="D253" s="4" t="s">
        <v>95</v>
      </c>
      <c r="E253" s="4">
        <v>30</v>
      </c>
      <c r="F253" s="4">
        <v>29.73</v>
      </c>
      <c r="G253" s="5">
        <f t="shared" si="24"/>
        <v>36.410330999999999</v>
      </c>
      <c r="H253" s="9">
        <f>E253*F253</f>
        <v>891.9</v>
      </c>
      <c r="I253" s="138">
        <f t="shared" si="25"/>
        <v>1092.3099299999999</v>
      </c>
    </row>
    <row r="254" spans="1:9" x14ac:dyDescent="0.25">
      <c r="A254" s="124" t="s">
        <v>362</v>
      </c>
      <c r="B254" s="4" t="s">
        <v>236</v>
      </c>
      <c r="C254" s="7" t="s">
        <v>87</v>
      </c>
      <c r="D254" s="4" t="s">
        <v>92</v>
      </c>
      <c r="E254" s="4">
        <v>1</v>
      </c>
      <c r="F254" s="4">
        <v>52.68</v>
      </c>
      <c r="G254" s="5">
        <f t="shared" si="24"/>
        <v>64.517195999999998</v>
      </c>
      <c r="H254" s="9">
        <f t="shared" ref="H254:H255" si="31">E254*F254</f>
        <v>52.68</v>
      </c>
      <c r="I254" s="138">
        <f t="shared" si="25"/>
        <v>64.517195999999998</v>
      </c>
    </row>
    <row r="255" spans="1:9" x14ac:dyDescent="0.25">
      <c r="A255" s="124" t="s">
        <v>363</v>
      </c>
      <c r="B255" s="4" t="s">
        <v>537</v>
      </c>
      <c r="C255" s="7" t="s">
        <v>536</v>
      </c>
      <c r="D255" s="4" t="s">
        <v>92</v>
      </c>
      <c r="E255" s="4">
        <v>10</v>
      </c>
      <c r="F255" s="4">
        <v>141.1</v>
      </c>
      <c r="G255" s="5">
        <f t="shared" si="24"/>
        <v>172.80517</v>
      </c>
      <c r="H255" s="9">
        <f t="shared" si="31"/>
        <v>1411</v>
      </c>
      <c r="I255" s="138">
        <f t="shared" si="25"/>
        <v>1728.0517</v>
      </c>
    </row>
    <row r="256" spans="1:9" x14ac:dyDescent="0.25">
      <c r="A256" s="136" t="s">
        <v>364</v>
      </c>
      <c r="B256" s="3"/>
      <c r="C256" s="6" t="s">
        <v>88</v>
      </c>
      <c r="D256" s="3"/>
      <c r="E256" s="3"/>
      <c r="F256" s="3"/>
      <c r="G256" s="3"/>
      <c r="H256" s="10">
        <f>SUBTOTAL(9,H257:H258)</f>
        <v>1724.2384999999999</v>
      </c>
      <c r="I256" s="139">
        <f>SUBTOTAL(9,I257:I258)</f>
        <v>2111.6748909500002</v>
      </c>
    </row>
    <row r="257" spans="1:12" x14ac:dyDescent="0.25">
      <c r="A257" s="124" t="s">
        <v>365</v>
      </c>
      <c r="B257" s="4" t="s">
        <v>237</v>
      </c>
      <c r="C257" s="7" t="s">
        <v>89</v>
      </c>
      <c r="D257" s="4" t="s">
        <v>91</v>
      </c>
      <c r="E257" s="4">
        <v>309.25</v>
      </c>
      <c r="F257" s="4">
        <v>5.07</v>
      </c>
      <c r="G257" s="5">
        <f t="shared" si="24"/>
        <v>6.2092290000000006</v>
      </c>
      <c r="H257" s="9">
        <f t="shared" ref="H257:H258" si="32">E257*F257</f>
        <v>1567.8975</v>
      </c>
      <c r="I257" s="138">
        <f t="shared" si="25"/>
        <v>1920.2040682500001</v>
      </c>
    </row>
    <row r="258" spans="1:12" x14ac:dyDescent="0.25">
      <c r="A258" s="124" t="s">
        <v>366</v>
      </c>
      <c r="B258" s="4" t="s">
        <v>238</v>
      </c>
      <c r="C258" s="7" t="s">
        <v>90</v>
      </c>
      <c r="D258" s="4" t="s">
        <v>94</v>
      </c>
      <c r="E258" s="4">
        <v>39.58</v>
      </c>
      <c r="F258" s="4">
        <v>3.95</v>
      </c>
      <c r="G258" s="5">
        <f t="shared" si="24"/>
        <v>4.8375650000000006</v>
      </c>
      <c r="H258" s="9">
        <f t="shared" si="32"/>
        <v>156.34100000000001</v>
      </c>
      <c r="I258" s="138">
        <f t="shared" si="25"/>
        <v>191.47082270000001</v>
      </c>
    </row>
    <row r="259" spans="1:12" ht="13.5" customHeight="1" x14ac:dyDescent="0.25">
      <c r="A259" s="193" t="s">
        <v>6</v>
      </c>
      <c r="B259" s="194"/>
      <c r="C259" s="194"/>
      <c r="D259" s="194"/>
      <c r="E259" s="194"/>
      <c r="F259" s="106"/>
      <c r="G259" s="106"/>
      <c r="H259" s="107"/>
      <c r="I259" s="140">
        <f>SUBTOTAL(9,I10:I258)</f>
        <v>575082.27822652773</v>
      </c>
      <c r="J259" s="20">
        <v>546328.16431520088</v>
      </c>
      <c r="K259" s="20"/>
      <c r="L259" s="20"/>
    </row>
    <row r="260" spans="1:12" ht="108.75" customHeight="1" x14ac:dyDescent="0.25">
      <c r="A260" s="178" t="s">
        <v>744</v>
      </c>
      <c r="B260" s="179"/>
      <c r="C260" s="179"/>
      <c r="D260" s="179"/>
      <c r="E260" s="179"/>
      <c r="F260" s="179"/>
      <c r="G260" s="179"/>
      <c r="H260" s="179"/>
      <c r="I260" s="180"/>
    </row>
    <row r="261" spans="1:12" x14ac:dyDescent="0.25">
      <c r="A261" s="181"/>
      <c r="B261" s="182"/>
      <c r="C261" s="182"/>
      <c r="D261" s="182"/>
      <c r="E261" s="182"/>
      <c r="F261" s="182"/>
      <c r="G261" s="182"/>
      <c r="H261" s="182"/>
      <c r="I261" s="183"/>
    </row>
    <row r="262" spans="1:12" x14ac:dyDescent="0.25">
      <c r="A262" s="184"/>
      <c r="B262" s="185"/>
      <c r="C262" s="185"/>
      <c r="D262" s="185"/>
      <c r="E262" s="185"/>
      <c r="F262" s="185"/>
      <c r="G262" s="185"/>
      <c r="H262" s="185"/>
      <c r="I262" s="186"/>
    </row>
  </sheetData>
  <autoFilter ref="A9:I259" xr:uid="{00000000-0009-0000-0000-000000000000}"/>
  <mergeCells count="10">
    <mergeCell ref="A260:I262"/>
    <mergeCell ref="A1:I1"/>
    <mergeCell ref="A2:I2"/>
    <mergeCell ref="A259:E259"/>
    <mergeCell ref="D7:H7"/>
    <mergeCell ref="A4:C4"/>
    <mergeCell ref="A5:C5"/>
    <mergeCell ref="A6:C6"/>
    <mergeCell ref="A7:C7"/>
    <mergeCell ref="D4:I4"/>
  </mergeCells>
  <phoneticPr fontId="14" type="noConversion"/>
  <dataValidations disablePrompts="1" count="1">
    <dataValidation type="decimal" operator="greaterThan" allowBlank="1" showErrorMessage="1" error="Apenas números decimais maiores que zero." sqref="E65:E66 E61:E63" xr:uid="{00000000-0002-0000-0000-000000000000}">
      <formula1>0</formula1>
      <formula2>0</formula2>
    </dataValidation>
  </dataValidations>
  <pageMargins left="0.7" right="0.7" top="0.75" bottom="0.75" header="0.3" footer="0.3"/>
  <pageSetup paperSize="9" scale="9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9"/>
  <sheetViews>
    <sheetView topLeftCell="A35" workbookViewId="0">
      <selection activeCell="B64" sqref="B64"/>
    </sheetView>
  </sheetViews>
  <sheetFormatPr defaultColWidth="8.77734375" defaultRowHeight="13.2" x14ac:dyDescent="0.25"/>
  <cols>
    <col min="1" max="1" width="8.33203125" style="13" customWidth="1"/>
    <col min="2" max="2" width="74.77734375" style="13" customWidth="1"/>
    <col min="3" max="3" width="17.77734375" style="32" customWidth="1"/>
    <col min="4" max="4" width="9.44140625" style="13" bestFit="1" customWidth="1"/>
    <col min="5" max="16384" width="8.77734375" style="13"/>
  </cols>
  <sheetData>
    <row r="1" spans="1:6" s="21" customFormat="1" ht="23.4" customHeight="1" x14ac:dyDescent="0.25">
      <c r="A1" s="204" t="s">
        <v>641</v>
      </c>
      <c r="B1" s="205"/>
      <c r="C1" s="205"/>
      <c r="D1" s="206"/>
    </row>
    <row r="2" spans="1:6" s="21" customFormat="1" ht="15.6" customHeight="1" x14ac:dyDescent="0.25">
      <c r="A2" s="207" t="str">
        <f>[9]PLANILHA!A2</f>
        <v>SECRETARIA DE OBRAS</v>
      </c>
      <c r="B2" s="208"/>
      <c r="C2" s="208"/>
      <c r="D2" s="209"/>
    </row>
    <row r="3" spans="1:6" s="21" customFormat="1" ht="13.8" x14ac:dyDescent="0.25">
      <c r="A3" s="95"/>
      <c r="B3" s="87"/>
      <c r="C3" s="88"/>
      <c r="D3" s="101"/>
    </row>
    <row r="4" spans="1:6" s="22" customFormat="1" ht="14.4" x14ac:dyDescent="0.25">
      <c r="A4" s="97" t="str">
        <f>[9]PLANILHA!A4</f>
        <v>OBRA: INDUSTRIAL AMERICANO</v>
      </c>
      <c r="B4" s="91"/>
      <c r="C4" s="92"/>
      <c r="D4" s="102"/>
    </row>
    <row r="5" spans="1:6" s="22" customFormat="1" ht="15.6" x14ac:dyDescent="0.25">
      <c r="A5" s="97" t="str">
        <f>[9]PLANILHA!A5</f>
        <v>LOCAL: PREFEITURA MUNICIPAL</v>
      </c>
      <c r="B5" s="91"/>
      <c r="C5" s="92"/>
      <c r="D5" s="104"/>
    </row>
    <row r="6" spans="1:6" s="22" customFormat="1" ht="14.4" x14ac:dyDescent="0.25">
      <c r="A6" s="105" t="s">
        <v>642</v>
      </c>
      <c r="B6" s="93"/>
      <c r="C6" s="94"/>
      <c r="D6" s="103"/>
    </row>
    <row r="7" spans="1:6" x14ac:dyDescent="0.25">
      <c r="A7" s="23"/>
      <c r="B7" s="24"/>
      <c r="C7" s="25"/>
      <c r="D7" s="26"/>
    </row>
    <row r="8" spans="1:6" ht="14.4" x14ac:dyDescent="0.3">
      <c r="A8" s="27" t="s">
        <v>643</v>
      </c>
      <c r="B8" s="28" t="s">
        <v>644</v>
      </c>
      <c r="C8" s="29" t="s">
        <v>645</v>
      </c>
      <c r="D8" s="28" t="s">
        <v>646</v>
      </c>
    </row>
    <row r="9" spans="1:6" ht="12" customHeight="1" x14ac:dyDescent="0.25">
      <c r="A9" s="33"/>
      <c r="B9" s="34"/>
      <c r="C9" s="30"/>
      <c r="D9" s="31"/>
    </row>
    <row r="10" spans="1:6" customFormat="1" ht="11.85" customHeight="1" x14ac:dyDescent="0.25">
      <c r="A10" s="124">
        <v>1</v>
      </c>
      <c r="B10" s="7" t="s">
        <v>161</v>
      </c>
      <c r="C10" s="9">
        <f>ORÇAMENTO!I10</f>
        <v>18430.376562759997</v>
      </c>
      <c r="D10" s="125">
        <f>C10/C$42</f>
        <v>3.2048242939421955E-2</v>
      </c>
    </row>
    <row r="11" spans="1:6" customFormat="1" ht="11.85" customHeight="1" x14ac:dyDescent="0.25">
      <c r="A11" s="124"/>
      <c r="B11" s="7"/>
      <c r="C11" s="9"/>
      <c r="D11" s="125"/>
    </row>
    <row r="12" spans="1:6" customFormat="1" x14ac:dyDescent="0.25">
      <c r="A12" s="124">
        <v>2</v>
      </c>
      <c r="B12" s="7" t="s">
        <v>115</v>
      </c>
      <c r="C12" s="9">
        <f>ORÇAMENTO!I23</f>
        <v>28754.113911326371</v>
      </c>
      <c r="D12" s="125">
        <f t="shared" ref="D12" si="0">C12/C$42</f>
        <v>0.05</v>
      </c>
      <c r="F12">
        <v>23390.233157894738</v>
      </c>
    </row>
    <row r="13" spans="1:6" customFormat="1" x14ac:dyDescent="0.25">
      <c r="A13" s="124"/>
      <c r="B13" s="7"/>
      <c r="C13" s="9"/>
      <c r="D13" s="125"/>
    </row>
    <row r="14" spans="1:6" customFormat="1" x14ac:dyDescent="0.25">
      <c r="A14" s="124">
        <v>3</v>
      </c>
      <c r="B14" s="7" t="s">
        <v>7</v>
      </c>
      <c r="C14" s="9">
        <f>ORÇAMENTO!I25</f>
        <v>6712.9490897600008</v>
      </c>
      <c r="D14" s="125">
        <f t="shared" ref="D14" si="1">C14/C$42</f>
        <v>1.1673023746205132E-2</v>
      </c>
    </row>
    <row r="15" spans="1:6" customFormat="1" x14ac:dyDescent="0.25">
      <c r="A15" s="124"/>
      <c r="B15" s="7"/>
      <c r="C15" s="9"/>
      <c r="D15" s="125"/>
    </row>
    <row r="16" spans="1:6" customFormat="1" x14ac:dyDescent="0.25">
      <c r="A16" s="124">
        <v>4</v>
      </c>
      <c r="B16" s="7" t="s">
        <v>117</v>
      </c>
      <c r="C16" s="9">
        <f>ORÇAMENTO!I30</f>
        <v>12760.888039040001</v>
      </c>
      <c r="D16" s="125">
        <f t="shared" ref="D16" si="2">C16/C$42</f>
        <v>2.2189673586174102E-2</v>
      </c>
    </row>
    <row r="17" spans="1:4" customFormat="1" x14ac:dyDescent="0.25">
      <c r="A17" s="124"/>
      <c r="B17" s="7"/>
      <c r="C17" s="9"/>
      <c r="D17" s="125"/>
    </row>
    <row r="18" spans="1:4" customFormat="1" x14ac:dyDescent="0.25">
      <c r="A18" s="124">
        <v>5</v>
      </c>
      <c r="B18" s="7" t="s">
        <v>619</v>
      </c>
      <c r="C18" s="9">
        <f>ORÇAMENTO!I35</f>
        <v>125779.316650831</v>
      </c>
      <c r="D18" s="125">
        <f t="shared" ref="D18" si="3">C18/C$42</f>
        <v>0.21871534111382576</v>
      </c>
    </row>
    <row r="19" spans="1:4" customFormat="1" x14ac:dyDescent="0.25">
      <c r="A19" s="124"/>
      <c r="B19" s="7"/>
      <c r="C19" s="9"/>
      <c r="D19" s="125"/>
    </row>
    <row r="20" spans="1:4" customFormat="1" x14ac:dyDescent="0.25">
      <c r="A20" s="124">
        <v>6</v>
      </c>
      <c r="B20" s="7" t="s">
        <v>140</v>
      </c>
      <c r="C20" s="9">
        <f>ORÇAMENTO!I54</f>
        <v>54094.016545660008</v>
      </c>
      <c r="D20" s="125">
        <f t="shared" ref="D20" si="4">C20/C$42</f>
        <v>9.4063090784988757E-2</v>
      </c>
    </row>
    <row r="21" spans="1:4" customFormat="1" x14ac:dyDescent="0.25">
      <c r="A21" s="124"/>
      <c r="B21" s="7"/>
      <c r="C21" s="9"/>
      <c r="D21" s="125"/>
    </row>
    <row r="22" spans="1:4" customFormat="1" x14ac:dyDescent="0.25">
      <c r="A22" s="124">
        <v>7</v>
      </c>
      <c r="B22" s="7" t="s">
        <v>148</v>
      </c>
      <c r="C22" s="9">
        <f>ORÇAMENTO!I65</f>
        <v>21520.160803050003</v>
      </c>
      <c r="D22" s="125">
        <f t="shared" ref="D22" si="5">C22/C$42</f>
        <v>3.7421011945308315E-2</v>
      </c>
    </row>
    <row r="23" spans="1:4" customFormat="1" x14ac:dyDescent="0.25">
      <c r="A23" s="124"/>
      <c r="B23" s="7"/>
      <c r="C23" s="9"/>
      <c r="D23" s="125"/>
    </row>
    <row r="24" spans="1:4" customFormat="1" x14ac:dyDescent="0.25">
      <c r="A24" s="124">
        <v>8</v>
      </c>
      <c r="B24" s="7" t="s">
        <v>9</v>
      </c>
      <c r="C24" s="9">
        <f>ORÇAMENTO!I70</f>
        <v>34282.675121219996</v>
      </c>
      <c r="D24" s="125">
        <f t="shared" ref="D24" si="6">C24/C$42</f>
        <v>5.9613513438360383E-2</v>
      </c>
    </row>
    <row r="25" spans="1:4" customFormat="1" x14ac:dyDescent="0.25">
      <c r="A25" s="124"/>
      <c r="B25" s="7"/>
      <c r="C25" s="9"/>
      <c r="D25" s="125"/>
    </row>
    <row r="26" spans="1:4" customFormat="1" x14ac:dyDescent="0.25">
      <c r="A26" s="124">
        <v>9</v>
      </c>
      <c r="B26" s="7" t="s">
        <v>164</v>
      </c>
      <c r="C26" s="9">
        <f>ORÇAMENTO!I79</f>
        <v>2053.8154090900002</v>
      </c>
      <c r="D26" s="125">
        <f t="shared" ref="D26" si="7">C26/C$42</f>
        <v>3.5713418528974276E-3</v>
      </c>
    </row>
    <row r="27" spans="1:4" customFormat="1" x14ac:dyDescent="0.25">
      <c r="A27" s="124"/>
      <c r="B27" s="7"/>
      <c r="C27" s="9"/>
      <c r="D27" s="125"/>
    </row>
    <row r="28" spans="1:4" customFormat="1" x14ac:dyDescent="0.25">
      <c r="A28" s="124">
        <v>10</v>
      </c>
      <c r="B28" s="7" t="s">
        <v>12</v>
      </c>
      <c r="C28" s="9">
        <f>ORÇAMENTO!I85</f>
        <v>107923.47988822998</v>
      </c>
      <c r="D28" s="125">
        <f t="shared" ref="D28" si="8">C28/C$42</f>
        <v>0.1876661548692663</v>
      </c>
    </row>
    <row r="29" spans="1:4" customFormat="1" x14ac:dyDescent="0.25">
      <c r="A29" s="124"/>
      <c r="B29" s="7"/>
      <c r="C29" s="9"/>
      <c r="D29" s="125"/>
    </row>
    <row r="30" spans="1:4" customFormat="1" x14ac:dyDescent="0.25">
      <c r="A30" s="124">
        <v>11</v>
      </c>
      <c r="B30" s="7" t="s">
        <v>21</v>
      </c>
      <c r="C30" s="9">
        <f>ORÇAMENTO!I115</f>
        <v>61458.63658844</v>
      </c>
      <c r="D30" s="125">
        <f t="shared" ref="D30" si="9">C30/C$42</f>
        <v>0.10686929316961351</v>
      </c>
    </row>
    <row r="31" spans="1:4" customFormat="1" x14ac:dyDescent="0.25">
      <c r="A31" s="124"/>
      <c r="B31" s="7"/>
      <c r="C31" s="9"/>
      <c r="D31" s="125"/>
    </row>
    <row r="32" spans="1:4" customFormat="1" x14ac:dyDescent="0.25">
      <c r="A32" s="124">
        <v>12</v>
      </c>
      <c r="B32" s="7" t="s">
        <v>27</v>
      </c>
      <c r="C32" s="9">
        <f>ORÇAMENTO!I132</f>
        <v>32229.829796999988</v>
      </c>
      <c r="D32" s="125">
        <f t="shared" ref="D32" si="10">C32/C$42</f>
        <v>5.6043858448207161E-2</v>
      </c>
    </row>
    <row r="33" spans="1:4" customFormat="1" x14ac:dyDescent="0.25">
      <c r="A33" s="124"/>
      <c r="B33" s="7"/>
      <c r="C33" s="9"/>
      <c r="D33" s="125"/>
    </row>
    <row r="34" spans="1:4" customFormat="1" x14ac:dyDescent="0.25">
      <c r="A34" s="124">
        <v>13</v>
      </c>
      <c r="B34" s="7" t="s">
        <v>39</v>
      </c>
      <c r="C34" s="9">
        <f>ORÇAMENTO!I183</f>
        <v>48391.560200169988</v>
      </c>
      <c r="D34" s="125">
        <f t="shared" ref="D34" si="11">C34/C$42</f>
        <v>8.4147194292619715E-2</v>
      </c>
    </row>
    <row r="35" spans="1:4" customFormat="1" x14ac:dyDescent="0.25">
      <c r="A35" s="124"/>
      <c r="B35" s="7"/>
      <c r="C35" s="9"/>
      <c r="D35" s="125"/>
    </row>
    <row r="36" spans="1:4" customFormat="1" x14ac:dyDescent="0.25">
      <c r="A36" s="124">
        <v>14</v>
      </c>
      <c r="B36" s="7" t="s">
        <v>84</v>
      </c>
      <c r="C36" s="9">
        <f>ORÇAMENTO!I248</f>
        <v>15693.905902999999</v>
      </c>
      <c r="D36" s="125">
        <f t="shared" ref="D36" si="12">C36/C$42</f>
        <v>2.7289844422606433E-2</v>
      </c>
    </row>
    <row r="37" spans="1:4" customFormat="1" x14ac:dyDescent="0.25">
      <c r="A37" s="124"/>
      <c r="B37" s="7"/>
      <c r="C37" s="9"/>
      <c r="D37" s="125"/>
    </row>
    <row r="38" spans="1:4" customFormat="1" x14ac:dyDescent="0.25">
      <c r="A38" s="124">
        <v>15</v>
      </c>
      <c r="B38" s="7" t="s">
        <v>85</v>
      </c>
      <c r="C38" s="9">
        <f>ORÇAMENTO!I252</f>
        <v>2884.8788260000001</v>
      </c>
      <c r="D38" s="125">
        <f t="shared" ref="D38" si="13">C38/C$42</f>
        <v>5.0164627484202079E-3</v>
      </c>
    </row>
    <row r="39" spans="1:4" customFormat="1" x14ac:dyDescent="0.25">
      <c r="A39" s="124"/>
      <c r="B39" s="7"/>
      <c r="C39" s="9"/>
      <c r="D39" s="125"/>
    </row>
    <row r="40" spans="1:4" customFormat="1" x14ac:dyDescent="0.25">
      <c r="A40" s="124">
        <v>16</v>
      </c>
      <c r="B40" s="7" t="s">
        <v>88</v>
      </c>
      <c r="C40" s="9">
        <f>ORÇAMENTO!I256</f>
        <v>2111.6748909500002</v>
      </c>
      <c r="D40" s="125">
        <f t="shared" ref="D40" si="14">C40/C$42</f>
        <v>3.6719526420847253E-3</v>
      </c>
    </row>
    <row r="41" spans="1:4" ht="12" customHeight="1" x14ac:dyDescent="0.25">
      <c r="A41" s="33"/>
      <c r="B41" s="36"/>
      <c r="C41" s="30"/>
      <c r="D41" s="125"/>
    </row>
    <row r="42" spans="1:4" ht="14.4" x14ac:dyDescent="0.25">
      <c r="A42" s="202" t="s">
        <v>647</v>
      </c>
      <c r="B42" s="203"/>
      <c r="C42" s="63">
        <f>SUM(C9:C40)</f>
        <v>575082.27822652739</v>
      </c>
      <c r="D42" s="62">
        <f>SUM(D10:D40)</f>
        <v>0.99999999999999978</v>
      </c>
    </row>
    <row r="43" spans="1:4" x14ac:dyDescent="0.25">
      <c r="A43" s="126"/>
      <c r="B43" s="127"/>
      <c r="C43" s="128"/>
      <c r="D43" s="34"/>
    </row>
    <row r="44" spans="1:4" x14ac:dyDescent="0.25">
      <c r="A44" s="126"/>
      <c r="B44" s="127"/>
      <c r="C44" s="128"/>
      <c r="D44" s="34"/>
    </row>
    <row r="45" spans="1:4" x14ac:dyDescent="0.25">
      <c r="A45" s="126"/>
      <c r="B45" s="119" t="s">
        <v>677</v>
      </c>
      <c r="C45" s="128"/>
      <c r="D45" s="34"/>
    </row>
    <row r="46" spans="1:4" ht="13.8" x14ac:dyDescent="0.25">
      <c r="A46" s="126"/>
      <c r="B46" s="120" t="s">
        <v>678</v>
      </c>
      <c r="C46" s="128"/>
      <c r="D46" s="34"/>
    </row>
    <row r="47" spans="1:4" ht="13.8" x14ac:dyDescent="0.25">
      <c r="A47" s="126"/>
      <c r="B47" s="120" t="s">
        <v>679</v>
      </c>
      <c r="C47" s="128"/>
      <c r="D47" s="34"/>
    </row>
    <row r="48" spans="1:4" ht="13.8" x14ac:dyDescent="0.25">
      <c r="A48" s="126"/>
      <c r="B48" s="120" t="s">
        <v>680</v>
      </c>
      <c r="C48" s="128"/>
      <c r="D48" s="34"/>
    </row>
    <row r="49" spans="1:4" x14ac:dyDescent="0.25">
      <c r="A49" s="23"/>
      <c r="B49" s="24"/>
      <c r="C49" s="25"/>
      <c r="D49" s="26"/>
    </row>
  </sheetData>
  <mergeCells count="3">
    <mergeCell ref="A42:B42"/>
    <mergeCell ref="A1:D1"/>
    <mergeCell ref="A2:D2"/>
  </mergeCells>
  <pageMargins left="0.511811024" right="0.511811024" top="0.78740157499999996" bottom="0.78740157499999996" header="0.31496062000000002" footer="0.31496062000000002"/>
  <pageSetup paperSize="9" scale="9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55"/>
  <sheetViews>
    <sheetView topLeftCell="A19" workbookViewId="0">
      <selection activeCell="C49" sqref="C49"/>
    </sheetView>
  </sheetViews>
  <sheetFormatPr defaultColWidth="8.77734375" defaultRowHeight="10.199999999999999" x14ac:dyDescent="0.2"/>
  <cols>
    <col min="1" max="1" width="9.44140625" style="39" customWidth="1"/>
    <col min="2" max="2" width="66.109375" style="39" customWidth="1"/>
    <col min="3" max="3" width="15" style="41" customWidth="1"/>
    <col min="4" max="4" width="14.44140625" style="39" bestFit="1" customWidth="1"/>
    <col min="5" max="5" width="13.77734375" style="39" bestFit="1" customWidth="1"/>
    <col min="6" max="6" width="14.77734375" style="39" bestFit="1" customWidth="1"/>
    <col min="7" max="8" width="14.77734375" style="39" customWidth="1"/>
    <col min="9" max="16384" width="8.77734375" style="39"/>
  </cols>
  <sheetData>
    <row r="1" spans="1:10" s="37" customFormat="1" ht="13.8" x14ac:dyDescent="0.25">
      <c r="A1" s="204" t="s">
        <v>641</v>
      </c>
      <c r="B1" s="205"/>
      <c r="C1" s="205"/>
      <c r="D1" s="205"/>
      <c r="E1" s="205"/>
      <c r="F1" s="205"/>
      <c r="G1" s="205"/>
      <c r="H1" s="206"/>
    </row>
    <row r="2" spans="1:10" s="37" customFormat="1" ht="13.8" x14ac:dyDescent="0.25">
      <c r="A2" s="207" t="s">
        <v>648</v>
      </c>
      <c r="B2" s="208"/>
      <c r="C2" s="208"/>
      <c r="D2" s="208"/>
      <c r="E2" s="208"/>
      <c r="F2" s="208"/>
      <c r="G2" s="208"/>
      <c r="H2" s="209"/>
    </row>
    <row r="3" spans="1:10" s="37" customFormat="1" ht="13.8" x14ac:dyDescent="0.25">
      <c r="A3" s="95"/>
      <c r="B3" s="87"/>
      <c r="C3" s="88"/>
      <c r="D3" s="89"/>
      <c r="E3" s="90"/>
      <c r="F3" s="90"/>
      <c r="G3" s="90"/>
      <c r="H3" s="96"/>
    </row>
    <row r="4" spans="1:10" s="38" customFormat="1" ht="13.8" x14ac:dyDescent="0.25">
      <c r="A4" s="97" t="s">
        <v>661</v>
      </c>
      <c r="B4" s="91"/>
      <c r="C4" s="92"/>
      <c r="D4" s="80"/>
      <c r="E4" s="81"/>
      <c r="F4" s="81"/>
      <c r="G4" s="81"/>
      <c r="H4" s="82"/>
    </row>
    <row r="5" spans="1:10" s="38" customFormat="1" ht="13.8" x14ac:dyDescent="0.25">
      <c r="A5" s="97" t="s">
        <v>659</v>
      </c>
      <c r="B5" s="91"/>
      <c r="C5" s="92"/>
      <c r="D5" s="80"/>
      <c r="E5" s="85"/>
      <c r="F5" s="85"/>
      <c r="G5" s="85"/>
      <c r="H5" s="86"/>
    </row>
    <row r="6" spans="1:10" s="38" customFormat="1" ht="13.8" x14ac:dyDescent="0.25">
      <c r="A6" s="98" t="s">
        <v>649</v>
      </c>
      <c r="B6" s="99"/>
      <c r="C6" s="100"/>
      <c r="D6" s="214"/>
      <c r="E6" s="214"/>
      <c r="F6" s="214"/>
      <c r="G6" s="83"/>
      <c r="H6" s="84"/>
    </row>
    <row r="7" spans="1:10" x14ac:dyDescent="0.2">
      <c r="A7" s="215" t="s">
        <v>643</v>
      </c>
      <c r="B7" s="215" t="s">
        <v>644</v>
      </c>
      <c r="C7" s="217" t="s">
        <v>645</v>
      </c>
      <c r="D7" s="213" t="s">
        <v>650</v>
      </c>
      <c r="E7" s="213"/>
      <c r="F7" s="213"/>
      <c r="G7" s="213"/>
      <c r="H7" s="213"/>
    </row>
    <row r="8" spans="1:10" x14ac:dyDescent="0.2">
      <c r="A8" s="216"/>
      <c r="B8" s="216"/>
      <c r="C8" s="218"/>
      <c r="D8" s="40">
        <v>1</v>
      </c>
      <c r="E8" s="40">
        <v>2</v>
      </c>
      <c r="F8" s="40">
        <v>3</v>
      </c>
      <c r="G8" s="40">
        <v>4</v>
      </c>
      <c r="H8" s="40">
        <v>5</v>
      </c>
    </row>
    <row r="9" spans="1:10" x14ac:dyDescent="0.2">
      <c r="A9" s="43"/>
      <c r="B9" s="43"/>
      <c r="C9" s="44"/>
      <c r="D9" s="45"/>
      <c r="E9" s="45"/>
      <c r="F9" s="45"/>
      <c r="G9" s="45"/>
      <c r="H9" s="45"/>
    </row>
    <row r="10" spans="1:10" x14ac:dyDescent="0.2">
      <c r="A10" s="46">
        <v>1</v>
      </c>
      <c r="B10" s="47" t="str">
        <f>'PLANILHA RESUMO'!B10</f>
        <v xml:space="preserve">MOBILIZAÇÃO E DESMOBILIZAÇÃO - CANTEIRO DE OBRAS </v>
      </c>
      <c r="C10" s="48">
        <f>'PLANILHA RESUMO'!C10</f>
        <v>18430.376562759997</v>
      </c>
      <c r="D10" s="49">
        <v>0.7</v>
      </c>
      <c r="E10" s="49">
        <v>0</v>
      </c>
      <c r="F10" s="49">
        <v>0</v>
      </c>
      <c r="G10" s="49">
        <v>0</v>
      </c>
      <c r="H10" s="49">
        <v>0.3</v>
      </c>
    </row>
    <row r="11" spans="1:10" x14ac:dyDescent="0.2">
      <c r="A11" s="46"/>
      <c r="B11" s="47"/>
      <c r="C11" s="48"/>
      <c r="D11" s="50">
        <f>D10*$C10</f>
        <v>12901.263593931997</v>
      </c>
      <c r="E11" s="50">
        <f>E10*$C10</f>
        <v>0</v>
      </c>
      <c r="F11" s="50">
        <f>F10*$C10</f>
        <v>0</v>
      </c>
      <c r="G11" s="50">
        <f>G10*$C10</f>
        <v>0</v>
      </c>
      <c r="H11" s="50">
        <f>H10*$C10</f>
        <v>5529.1129688279989</v>
      </c>
      <c r="J11" s="41"/>
    </row>
    <row r="12" spans="1:10" x14ac:dyDescent="0.2">
      <c r="A12" s="46">
        <v>2</v>
      </c>
      <c r="B12" s="47" t="str">
        <f>'PLANILHA RESUMO'!B12</f>
        <v>ADMINSTRAÇÃO LOCAL</v>
      </c>
      <c r="C12" s="48">
        <f>'PLANILHA RESUMO'!C12</f>
        <v>28754.113911326371</v>
      </c>
      <c r="D12" s="49">
        <v>0.2</v>
      </c>
      <c r="E12" s="49">
        <v>0.2</v>
      </c>
      <c r="F12" s="49">
        <v>0.2</v>
      </c>
      <c r="G12" s="49">
        <v>0.2</v>
      </c>
      <c r="H12" s="49">
        <v>0.2</v>
      </c>
    </row>
    <row r="13" spans="1:10" x14ac:dyDescent="0.2">
      <c r="A13" s="46"/>
      <c r="B13" s="47"/>
      <c r="C13" s="48"/>
      <c r="D13" s="50">
        <f t="shared" ref="D13" si="0">D12*$C12</f>
        <v>5750.8227822652743</v>
      </c>
      <c r="E13" s="50">
        <f t="shared" ref="E13" si="1">E12*$C12</f>
        <v>5750.8227822652743</v>
      </c>
      <c r="F13" s="50">
        <f t="shared" ref="F13" si="2">F12*$C12</f>
        <v>5750.8227822652743</v>
      </c>
      <c r="G13" s="50">
        <f t="shared" ref="G13" si="3">G12*$C12</f>
        <v>5750.8227822652743</v>
      </c>
      <c r="H13" s="50">
        <f t="shared" ref="H13" si="4">H12*$C12</f>
        <v>5750.8227822652743</v>
      </c>
      <c r="J13" s="41"/>
    </row>
    <row r="14" spans="1:10" x14ac:dyDescent="0.2">
      <c r="A14" s="46">
        <v>3</v>
      </c>
      <c r="B14" s="47" t="str">
        <f>'PLANILHA RESUMO'!B14</f>
        <v>MOVIMENTO DE TERRA</v>
      </c>
      <c r="C14" s="48">
        <f>'PLANILHA RESUMO'!C14</f>
        <v>6712.9490897600008</v>
      </c>
      <c r="D14" s="49">
        <v>0.5</v>
      </c>
      <c r="E14" s="49">
        <v>0.5</v>
      </c>
      <c r="F14" s="49">
        <v>0</v>
      </c>
      <c r="G14" s="49">
        <v>0</v>
      </c>
      <c r="H14" s="49">
        <v>0</v>
      </c>
      <c r="J14" s="41"/>
    </row>
    <row r="15" spans="1:10" x14ac:dyDescent="0.2">
      <c r="A15" s="46"/>
      <c r="B15" s="47"/>
      <c r="C15" s="48"/>
      <c r="D15" s="50">
        <f t="shared" ref="D15" si="5">D14*$C14</f>
        <v>3356.4745448800004</v>
      </c>
      <c r="E15" s="50">
        <f t="shared" ref="E15" si="6">E14*$C14</f>
        <v>3356.4745448800004</v>
      </c>
      <c r="F15" s="50">
        <f t="shared" ref="F15" si="7">F14*$C14</f>
        <v>0</v>
      </c>
      <c r="G15" s="50">
        <f t="shared" ref="G15" si="8">G14*$C14</f>
        <v>0</v>
      </c>
      <c r="H15" s="50">
        <f t="shared" ref="H15" si="9">H14*$C14</f>
        <v>0</v>
      </c>
      <c r="J15" s="41"/>
    </row>
    <row r="16" spans="1:10" x14ac:dyDescent="0.2">
      <c r="A16" s="46">
        <v>4</v>
      </c>
      <c r="B16" s="47" t="str">
        <f>'PLANILHA RESUMO'!B16</f>
        <v>EXECUÇÃO DOS TALUDES</v>
      </c>
      <c r="C16" s="48">
        <f>'PLANILHA RESUMO'!C16</f>
        <v>12760.888039040001</v>
      </c>
      <c r="D16" s="49">
        <v>0</v>
      </c>
      <c r="E16" s="49">
        <v>0.33</v>
      </c>
      <c r="F16" s="49">
        <v>0.33</v>
      </c>
      <c r="G16" s="49">
        <v>0.34</v>
      </c>
      <c r="H16" s="49">
        <v>0</v>
      </c>
      <c r="J16" s="41"/>
    </row>
    <row r="17" spans="1:10" x14ac:dyDescent="0.2">
      <c r="A17" s="46"/>
      <c r="B17" s="47"/>
      <c r="C17" s="48"/>
      <c r="D17" s="50">
        <f t="shared" ref="D17" si="10">D16*$C16</f>
        <v>0</v>
      </c>
      <c r="E17" s="50">
        <f t="shared" ref="E17" si="11">E16*$C16</f>
        <v>4211.0930528832005</v>
      </c>
      <c r="F17" s="50">
        <f t="shared" ref="F17" si="12">F16*$C16</f>
        <v>4211.0930528832005</v>
      </c>
      <c r="G17" s="50">
        <f t="shared" ref="G17" si="13">G16*$C16</f>
        <v>4338.7019332736008</v>
      </c>
      <c r="H17" s="50">
        <f t="shared" ref="H17" si="14">H16*$C16</f>
        <v>0</v>
      </c>
      <c r="J17" s="41"/>
    </row>
    <row r="18" spans="1:10" x14ac:dyDescent="0.2">
      <c r="A18" s="46">
        <v>5</v>
      </c>
      <c r="B18" s="47" t="str">
        <f>'PLANILHA RESUMO'!B18</f>
        <v>PISO, PORTOES MURO DE DIVISA E GRADIL PARA FECHAMENTO DA UBS</v>
      </c>
      <c r="C18" s="48">
        <f>'PLANILHA RESUMO'!C18</f>
        <v>125779.316650831</v>
      </c>
      <c r="D18" s="49">
        <v>0.33</v>
      </c>
      <c r="E18" s="49">
        <v>0.33</v>
      </c>
      <c r="F18" s="49">
        <v>0.34</v>
      </c>
      <c r="G18" s="49">
        <v>0</v>
      </c>
      <c r="H18" s="49">
        <v>0</v>
      </c>
      <c r="J18" s="41"/>
    </row>
    <row r="19" spans="1:10" x14ac:dyDescent="0.2">
      <c r="A19" s="46"/>
      <c r="B19" s="47"/>
      <c r="C19" s="48"/>
      <c r="D19" s="50">
        <f t="shared" ref="D19" si="15">D18*$C18</f>
        <v>41507.174494774234</v>
      </c>
      <c r="E19" s="50">
        <f t="shared" ref="E19" si="16">E18*$C18</f>
        <v>41507.174494774234</v>
      </c>
      <c r="F19" s="50">
        <f t="shared" ref="F19" si="17">F18*$C18</f>
        <v>42764.967661282542</v>
      </c>
      <c r="G19" s="50">
        <f t="shared" ref="G19" si="18">G18*$C18</f>
        <v>0</v>
      </c>
      <c r="H19" s="50">
        <f t="shared" ref="H19" si="19">H18*$C18</f>
        <v>0</v>
      </c>
      <c r="J19" s="41"/>
    </row>
    <row r="20" spans="1:10" x14ac:dyDescent="0.2">
      <c r="A20" s="46">
        <v>6</v>
      </c>
      <c r="B20" s="47" t="str">
        <f>'PLANILHA RESUMO'!B20</f>
        <v>MURO DE ARRIMO</v>
      </c>
      <c r="C20" s="48">
        <f>'PLANILHA RESUMO'!C20</f>
        <v>54094.016545660008</v>
      </c>
      <c r="D20" s="49">
        <v>0.5</v>
      </c>
      <c r="E20" s="49">
        <v>0.5</v>
      </c>
      <c r="F20" s="49">
        <v>0</v>
      </c>
      <c r="G20" s="49">
        <v>0</v>
      </c>
      <c r="H20" s="49">
        <v>0</v>
      </c>
      <c r="J20" s="41"/>
    </row>
    <row r="21" spans="1:10" x14ac:dyDescent="0.2">
      <c r="A21" s="46"/>
      <c r="B21" s="47"/>
      <c r="C21" s="48"/>
      <c r="D21" s="50">
        <f t="shared" ref="D21" si="20">D20*$C20</f>
        <v>27047.008272830004</v>
      </c>
      <c r="E21" s="50">
        <f t="shared" ref="E21" si="21">E20*$C20</f>
        <v>27047.008272830004</v>
      </c>
      <c r="F21" s="50">
        <f t="shared" ref="F21" si="22">F20*$C20</f>
        <v>0</v>
      </c>
      <c r="G21" s="50">
        <f t="shared" ref="G21" si="23">G20*$C20</f>
        <v>0</v>
      </c>
      <c r="H21" s="50">
        <f t="shared" ref="H21" si="24">H20*$C20</f>
        <v>0</v>
      </c>
      <c r="J21" s="41"/>
    </row>
    <row r="22" spans="1:10" x14ac:dyDescent="0.2">
      <c r="A22" s="46">
        <v>7</v>
      </c>
      <c r="B22" s="47" t="str">
        <f>'PLANILHA RESUMO'!B22</f>
        <v>DRENAGEM</v>
      </c>
      <c r="C22" s="48">
        <f>'PLANILHA RESUMO'!C22</f>
        <v>21520.160803050003</v>
      </c>
      <c r="D22" s="49">
        <v>0</v>
      </c>
      <c r="E22" s="49">
        <v>0.5</v>
      </c>
      <c r="F22" s="49">
        <v>0.5</v>
      </c>
      <c r="G22" s="49">
        <v>0</v>
      </c>
      <c r="H22" s="49">
        <v>0</v>
      </c>
      <c r="J22" s="41"/>
    </row>
    <row r="23" spans="1:10" x14ac:dyDescent="0.2">
      <c r="A23" s="46"/>
      <c r="B23" s="47"/>
      <c r="C23" s="48"/>
      <c r="D23" s="50">
        <f t="shared" ref="D23" si="25">D22*$C22</f>
        <v>0</v>
      </c>
      <c r="E23" s="50">
        <f t="shared" ref="E23" si="26">E22*$C22</f>
        <v>10760.080401525001</v>
      </c>
      <c r="F23" s="50">
        <f t="shared" ref="F23" si="27">F22*$C22</f>
        <v>10760.080401525001</v>
      </c>
      <c r="G23" s="50">
        <f t="shared" ref="G23" si="28">G22*$C22</f>
        <v>0</v>
      </c>
      <c r="H23" s="50">
        <f t="shared" ref="H23" si="29">H22*$C22</f>
        <v>0</v>
      </c>
      <c r="J23" s="41"/>
    </row>
    <row r="24" spans="1:10" x14ac:dyDescent="0.2">
      <c r="A24" s="46">
        <v>8</v>
      </c>
      <c r="B24" s="47" t="str">
        <f>'PLANILHA RESUMO'!B24</f>
        <v>COBERTURA</v>
      </c>
      <c r="C24" s="48">
        <f>'PLANILHA RESUMO'!C24</f>
        <v>34282.675121219996</v>
      </c>
      <c r="D24" s="49">
        <v>0</v>
      </c>
      <c r="E24" s="49">
        <v>0.5</v>
      </c>
      <c r="F24" s="49">
        <v>0.5</v>
      </c>
      <c r="G24" s="49">
        <v>0</v>
      </c>
      <c r="H24" s="49">
        <v>0</v>
      </c>
      <c r="J24" s="41"/>
    </row>
    <row r="25" spans="1:10" x14ac:dyDescent="0.2">
      <c r="A25" s="46"/>
      <c r="B25" s="47"/>
      <c r="C25" s="48"/>
      <c r="D25" s="50">
        <f t="shared" ref="D25" si="30">D24*$C24</f>
        <v>0</v>
      </c>
      <c r="E25" s="50">
        <f t="shared" ref="E25" si="31">E24*$C24</f>
        <v>17141.337560609998</v>
      </c>
      <c r="F25" s="50">
        <f t="shared" ref="F25" si="32">F24*$C24</f>
        <v>17141.337560609998</v>
      </c>
      <c r="G25" s="50">
        <f t="shared" ref="G25" si="33">G24*$C24</f>
        <v>0</v>
      </c>
      <c r="H25" s="50">
        <f t="shared" ref="H25" si="34">H24*$C24</f>
        <v>0</v>
      </c>
      <c r="J25" s="41"/>
    </row>
    <row r="26" spans="1:10" x14ac:dyDescent="0.2">
      <c r="A26" s="46">
        <v>9</v>
      </c>
      <c r="B26" s="47" t="str">
        <f>'PLANILHA RESUMO'!B26</f>
        <v>ESTRUTURA DA CAIXA D'ÁGUA</v>
      </c>
      <c r="C26" s="48">
        <f>'PLANILHA RESUMO'!C26</f>
        <v>2053.8154090900002</v>
      </c>
      <c r="D26" s="49">
        <v>1</v>
      </c>
      <c r="E26" s="49">
        <v>0</v>
      </c>
      <c r="F26" s="49">
        <v>0</v>
      </c>
      <c r="G26" s="49">
        <v>0</v>
      </c>
      <c r="H26" s="49">
        <v>0</v>
      </c>
      <c r="J26" s="41"/>
    </row>
    <row r="27" spans="1:10" x14ac:dyDescent="0.2">
      <c r="A27" s="46"/>
      <c r="B27" s="47"/>
      <c r="C27" s="48"/>
      <c r="D27" s="50">
        <f t="shared" ref="D27" si="35">D26*$C26</f>
        <v>2053.8154090900002</v>
      </c>
      <c r="E27" s="50">
        <f t="shared" ref="E27" si="36">E26*$C26</f>
        <v>0</v>
      </c>
      <c r="F27" s="50">
        <f t="shared" ref="F27" si="37">F26*$C26</f>
        <v>0</v>
      </c>
      <c r="G27" s="50">
        <f t="shared" ref="G27" si="38">G26*$C26</f>
        <v>0</v>
      </c>
      <c r="H27" s="50">
        <f t="shared" ref="H27" si="39">H26*$C26</f>
        <v>0</v>
      </c>
      <c r="J27" s="41"/>
    </row>
    <row r="28" spans="1:10" x14ac:dyDescent="0.2">
      <c r="A28" s="46">
        <v>10</v>
      </c>
      <c r="B28" s="47" t="str">
        <f>'PLANILHA RESUMO'!B28</f>
        <v>REVESTIMENTOS - PISOS, PAREDES E TETOS</v>
      </c>
      <c r="C28" s="48">
        <f>'PLANILHA RESUMO'!C28</f>
        <v>107923.47988822998</v>
      </c>
      <c r="D28" s="49">
        <v>0</v>
      </c>
      <c r="E28" s="49">
        <v>0</v>
      </c>
      <c r="F28" s="49">
        <v>0.4</v>
      </c>
      <c r="G28" s="49">
        <v>0.4</v>
      </c>
      <c r="H28" s="49">
        <v>0.2</v>
      </c>
      <c r="J28" s="41"/>
    </row>
    <row r="29" spans="1:10" x14ac:dyDescent="0.2">
      <c r="A29" s="46"/>
      <c r="B29" s="47"/>
      <c r="C29" s="48"/>
      <c r="D29" s="50">
        <f t="shared" ref="D29" si="40">D28*$C28</f>
        <v>0</v>
      </c>
      <c r="E29" s="50">
        <f t="shared" ref="E29" si="41">E28*$C28</f>
        <v>0</v>
      </c>
      <c r="F29" s="50">
        <f t="shared" ref="F29" si="42">F28*$C28</f>
        <v>43169.391955291998</v>
      </c>
      <c r="G29" s="50">
        <f t="shared" ref="G29" si="43">G28*$C28</f>
        <v>43169.391955291998</v>
      </c>
      <c r="H29" s="50">
        <f t="shared" ref="H29" si="44">H28*$C28</f>
        <v>21584.695977645999</v>
      </c>
      <c r="J29" s="41"/>
    </row>
    <row r="30" spans="1:10" x14ac:dyDescent="0.2">
      <c r="A30" s="46">
        <v>11</v>
      </c>
      <c r="B30" s="47" t="str">
        <f>'PLANILHA RESUMO'!B30</f>
        <v>ESQUADRIAS</v>
      </c>
      <c r="C30" s="48">
        <f>'PLANILHA RESUMO'!C30</f>
        <v>61458.63658844</v>
      </c>
      <c r="D30" s="49">
        <v>0</v>
      </c>
      <c r="E30" s="49">
        <v>0</v>
      </c>
      <c r="F30" s="49">
        <v>0.5</v>
      </c>
      <c r="G30" s="49">
        <v>0.5</v>
      </c>
      <c r="H30" s="49">
        <v>0</v>
      </c>
      <c r="J30" s="41"/>
    </row>
    <row r="31" spans="1:10" x14ac:dyDescent="0.2">
      <c r="A31" s="46"/>
      <c r="B31" s="47"/>
      <c r="C31" s="48"/>
      <c r="D31" s="50">
        <f t="shared" ref="D31" si="45">D30*$C30</f>
        <v>0</v>
      </c>
      <c r="E31" s="50">
        <f t="shared" ref="E31" si="46">E30*$C30</f>
        <v>0</v>
      </c>
      <c r="F31" s="50">
        <f t="shared" ref="F31" si="47">F30*$C30</f>
        <v>30729.31829422</v>
      </c>
      <c r="G31" s="50">
        <f t="shared" ref="G31" si="48">G30*$C30</f>
        <v>30729.31829422</v>
      </c>
      <c r="H31" s="50">
        <f t="shared" ref="H31" si="49">H30*$C30</f>
        <v>0</v>
      </c>
      <c r="J31" s="41"/>
    </row>
    <row r="32" spans="1:10" x14ac:dyDescent="0.2">
      <c r="A32" s="46">
        <v>12</v>
      </c>
      <c r="B32" s="47" t="str">
        <f>'PLANILHA RESUMO'!B32</f>
        <v>INSTALAÇÃO ELÉTRICA</v>
      </c>
      <c r="C32" s="48">
        <f>'PLANILHA RESUMO'!C32</f>
        <v>32229.829796999988</v>
      </c>
      <c r="D32" s="49">
        <v>0</v>
      </c>
      <c r="E32" s="49">
        <v>0</v>
      </c>
      <c r="F32" s="49">
        <v>0.4</v>
      </c>
      <c r="G32" s="49">
        <v>0.4</v>
      </c>
      <c r="H32" s="49">
        <v>0.2</v>
      </c>
      <c r="J32" s="41"/>
    </row>
    <row r="33" spans="1:10" x14ac:dyDescent="0.2">
      <c r="A33" s="46"/>
      <c r="B33" s="47"/>
      <c r="C33" s="48"/>
      <c r="D33" s="50">
        <f t="shared" ref="D33" si="50">D32*$C32</f>
        <v>0</v>
      </c>
      <c r="E33" s="50">
        <f t="shared" ref="E33" si="51">E32*$C32</f>
        <v>0</v>
      </c>
      <c r="F33" s="50">
        <f t="shared" ref="F33" si="52">F32*$C32</f>
        <v>12891.931918799995</v>
      </c>
      <c r="G33" s="50">
        <f t="shared" ref="G33" si="53">G32*$C32</f>
        <v>12891.931918799995</v>
      </c>
      <c r="H33" s="50">
        <f t="shared" ref="H33" si="54">H32*$C32</f>
        <v>6445.9659593999977</v>
      </c>
      <c r="J33" s="41"/>
    </row>
    <row r="34" spans="1:10" x14ac:dyDescent="0.2">
      <c r="A34" s="46">
        <v>13</v>
      </c>
      <c r="B34" s="47" t="str">
        <f>'PLANILHA RESUMO'!B34</f>
        <v>INSTALAÇÕES HIDRAULICAS</v>
      </c>
      <c r="C34" s="48">
        <f>'PLANILHA RESUMO'!C34</f>
        <v>48391.560200169988</v>
      </c>
      <c r="D34" s="49">
        <v>0</v>
      </c>
      <c r="E34" s="49">
        <v>0</v>
      </c>
      <c r="F34" s="49">
        <v>0.4</v>
      </c>
      <c r="G34" s="49">
        <v>0.4</v>
      </c>
      <c r="H34" s="49">
        <v>0.2</v>
      </c>
      <c r="J34" s="41"/>
    </row>
    <row r="35" spans="1:10" x14ac:dyDescent="0.2">
      <c r="A35" s="46"/>
      <c r="B35" s="47"/>
      <c r="C35" s="48"/>
      <c r="D35" s="50">
        <f t="shared" ref="D35" si="55">D34*$C34</f>
        <v>0</v>
      </c>
      <c r="E35" s="50">
        <f t="shared" ref="E35" si="56">E34*$C34</f>
        <v>0</v>
      </c>
      <c r="F35" s="50">
        <f t="shared" ref="F35" si="57">F34*$C34</f>
        <v>19356.624080067995</v>
      </c>
      <c r="G35" s="50">
        <f t="shared" ref="G35" si="58">G34*$C34</f>
        <v>19356.624080067995</v>
      </c>
      <c r="H35" s="50">
        <f t="shared" ref="H35" si="59">H34*$C34</f>
        <v>9678.3120400339976</v>
      </c>
      <c r="J35" s="41"/>
    </row>
    <row r="36" spans="1:10" x14ac:dyDescent="0.2">
      <c r="A36" s="46">
        <v>14</v>
      </c>
      <c r="B36" s="47" t="str">
        <f>'PLANILHA RESUMO'!B36</f>
        <v>REDE EXTERNA</v>
      </c>
      <c r="C36" s="48">
        <f>'PLANILHA RESUMO'!C36</f>
        <v>15693.905902999999</v>
      </c>
      <c r="D36" s="49">
        <v>0</v>
      </c>
      <c r="E36" s="49">
        <v>0</v>
      </c>
      <c r="F36" s="49">
        <v>1</v>
      </c>
      <c r="G36" s="49">
        <v>0</v>
      </c>
      <c r="H36" s="49">
        <v>0</v>
      </c>
      <c r="J36" s="41"/>
    </row>
    <row r="37" spans="1:10" x14ac:dyDescent="0.2">
      <c r="A37" s="46"/>
      <c r="B37" s="47"/>
      <c r="C37" s="48"/>
      <c r="D37" s="50">
        <f t="shared" ref="D37" si="60">D36*$C36</f>
        <v>0</v>
      </c>
      <c r="E37" s="50">
        <f t="shared" ref="E37" si="61">E36*$C36</f>
        <v>0</v>
      </c>
      <c r="F37" s="50">
        <f t="shared" ref="F37" si="62">F36*$C36</f>
        <v>15693.905902999999</v>
      </c>
      <c r="G37" s="50">
        <f t="shared" ref="G37" si="63">G36*$C36</f>
        <v>0</v>
      </c>
      <c r="H37" s="50">
        <f t="shared" ref="H37" si="64">H36*$C36</f>
        <v>0</v>
      </c>
      <c r="J37" s="41"/>
    </row>
    <row r="38" spans="1:10" x14ac:dyDescent="0.2">
      <c r="A38" s="46">
        <v>15</v>
      </c>
      <c r="B38" s="47" t="str">
        <f>'PLANILHA RESUMO'!B38</f>
        <v>REDE AR COMPRIMIDO</v>
      </c>
      <c r="C38" s="48">
        <f>'PLANILHA RESUMO'!C38</f>
        <v>2884.8788260000001</v>
      </c>
      <c r="D38" s="49">
        <v>0</v>
      </c>
      <c r="E38" s="49">
        <v>0</v>
      </c>
      <c r="F38" s="49">
        <v>0</v>
      </c>
      <c r="G38" s="49">
        <v>1</v>
      </c>
      <c r="H38" s="49">
        <v>0</v>
      </c>
      <c r="J38" s="41"/>
    </row>
    <row r="39" spans="1:10" x14ac:dyDescent="0.2">
      <c r="A39" s="46"/>
      <c r="B39" s="47"/>
      <c r="C39" s="48"/>
      <c r="D39" s="50">
        <f t="shared" ref="D39" si="65">D38*$C38</f>
        <v>0</v>
      </c>
      <c r="E39" s="50">
        <f t="shared" ref="E39" si="66">E38*$C38</f>
        <v>0</v>
      </c>
      <c r="F39" s="50">
        <f t="shared" ref="F39" si="67">F38*$C38</f>
        <v>0</v>
      </c>
      <c r="G39" s="50">
        <f t="shared" ref="G39" si="68">G38*$C38</f>
        <v>2884.8788260000001</v>
      </c>
      <c r="H39" s="50">
        <f t="shared" ref="H39" si="69">H38*$C38</f>
        <v>0</v>
      </c>
      <c r="J39" s="41"/>
    </row>
    <row r="40" spans="1:10" x14ac:dyDescent="0.2">
      <c r="A40" s="46">
        <v>16</v>
      </c>
      <c r="B40" s="47" t="str">
        <f>'PLANILHA RESUMO'!B40</f>
        <v>DIVERSOS E LIMPEZA DA OBRA</v>
      </c>
      <c r="C40" s="48">
        <f>'PLANILHA RESUMO'!C40</f>
        <v>2111.6748909500002</v>
      </c>
      <c r="D40" s="49">
        <v>0</v>
      </c>
      <c r="E40" s="49">
        <v>0</v>
      </c>
      <c r="F40" s="49">
        <v>0</v>
      </c>
      <c r="G40" s="49">
        <v>0</v>
      </c>
      <c r="H40" s="49">
        <v>1</v>
      </c>
      <c r="J40" s="41"/>
    </row>
    <row r="41" spans="1:10" x14ac:dyDescent="0.2">
      <c r="A41" s="46"/>
      <c r="B41" s="47"/>
      <c r="C41" s="48"/>
      <c r="D41" s="50">
        <f t="shared" ref="D41" si="70">D40*$C40</f>
        <v>0</v>
      </c>
      <c r="E41" s="50">
        <f t="shared" ref="E41" si="71">E40*$C40</f>
        <v>0</v>
      </c>
      <c r="F41" s="50">
        <f t="shared" ref="F41" si="72">F40*$C40</f>
        <v>0</v>
      </c>
      <c r="G41" s="50">
        <f t="shared" ref="G41" si="73">G40*$C40</f>
        <v>0</v>
      </c>
      <c r="H41" s="50">
        <f t="shared" ref="H41" si="74">H40*$C40</f>
        <v>2111.6748909500002</v>
      </c>
      <c r="J41" s="41"/>
    </row>
    <row r="42" spans="1:10" x14ac:dyDescent="0.2">
      <c r="A42" s="57"/>
      <c r="B42" s="57"/>
      <c r="C42" s="58"/>
      <c r="D42" s="59"/>
      <c r="E42" s="59"/>
      <c r="F42" s="59"/>
      <c r="G42" s="59"/>
      <c r="H42" s="59"/>
      <c r="J42" s="41"/>
    </row>
    <row r="43" spans="1:10" x14ac:dyDescent="0.2">
      <c r="A43" s="210" t="s">
        <v>651</v>
      </c>
      <c r="B43" s="210"/>
      <c r="C43" s="210"/>
      <c r="D43" s="56">
        <f>D44/((SUM(C10:C40)))</f>
        <v>0.16104923174365227</v>
      </c>
      <c r="E43" s="56">
        <f>E44/((SUM($C$10:$C$40)))</f>
        <v>0.19088397480843125</v>
      </c>
      <c r="F43" s="56">
        <f>F44/((SUM($C$10:$C$40)))</f>
        <v>0.35207044500542306</v>
      </c>
      <c r="G43" s="56">
        <f>G44/((SUM($C$10:$C$40)))</f>
        <v>0.20713848139656346</v>
      </c>
      <c r="H43" s="56">
        <f>H44/((SUM($C$10:$C$40)))</f>
        <v>8.8857867045929961E-2</v>
      </c>
    </row>
    <row r="44" spans="1:10" x14ac:dyDescent="0.2">
      <c r="A44" s="211" t="s">
        <v>652</v>
      </c>
      <c r="B44" s="211"/>
      <c r="C44" s="211"/>
      <c r="D44" s="52">
        <f>D11+D13+D15+D17+D19+D42+D21+D23+D25+D27+D29+D31+D33+D35+D37+D39+D41</f>
        <v>92616.559097771518</v>
      </c>
      <c r="E44" s="52">
        <f t="shared" ref="E44:H44" si="75">E11+E13+E15+E17+E19+E42+E21+E23+E25+E27+E29+E31+E33+E35+E37+E39+E41</f>
        <v>109773.99110976771</v>
      </c>
      <c r="F44" s="52">
        <f t="shared" si="75"/>
        <v>202469.473609946</v>
      </c>
      <c r="G44" s="52">
        <f t="shared" si="75"/>
        <v>119121.66978991887</v>
      </c>
      <c r="H44" s="52">
        <f t="shared" si="75"/>
        <v>51100.58461912327</v>
      </c>
    </row>
    <row r="45" spans="1:10" x14ac:dyDescent="0.2">
      <c r="A45" s="211" t="s">
        <v>653</v>
      </c>
      <c r="B45" s="211"/>
      <c r="C45" s="211"/>
      <c r="D45" s="51">
        <f>D43</f>
        <v>0.16104923174365227</v>
      </c>
      <c r="E45" s="51">
        <f t="shared" ref="E45:F45" si="76">E43</f>
        <v>0.19088397480843125</v>
      </c>
      <c r="F45" s="51">
        <f t="shared" si="76"/>
        <v>0.35207044500542306</v>
      </c>
      <c r="G45" s="51">
        <f t="shared" ref="G45:H45" si="77">G43</f>
        <v>0.20713848139656346</v>
      </c>
      <c r="H45" s="51">
        <f t="shared" si="77"/>
        <v>8.8857867045929961E-2</v>
      </c>
    </row>
    <row r="46" spans="1:10" x14ac:dyDescent="0.2">
      <c r="A46" s="212" t="s">
        <v>654</v>
      </c>
      <c r="B46" s="212"/>
      <c r="C46" s="212"/>
      <c r="D46" s="53">
        <f>D44</f>
        <v>92616.559097771518</v>
      </c>
      <c r="E46" s="53">
        <f>E44+D46</f>
        <v>202390.55020753923</v>
      </c>
      <c r="F46" s="53">
        <f>F44+E46</f>
        <v>404860.0238174852</v>
      </c>
      <c r="G46" s="53">
        <f>G44+F46</f>
        <v>523981.69360740407</v>
      </c>
      <c r="H46" s="53">
        <f>H44+G46</f>
        <v>575082.27822652739</v>
      </c>
    </row>
    <row r="47" spans="1:10" x14ac:dyDescent="0.2">
      <c r="A47" s="108"/>
      <c r="B47" s="109"/>
      <c r="C47" s="110"/>
      <c r="D47" s="111"/>
      <c r="E47" s="111"/>
      <c r="F47" s="111"/>
      <c r="G47" s="111"/>
      <c r="H47" s="112"/>
    </row>
    <row r="48" spans="1:10" x14ac:dyDescent="0.2">
      <c r="A48" s="108"/>
      <c r="B48" s="109"/>
      <c r="C48" s="110"/>
      <c r="D48" s="109"/>
      <c r="E48" s="109"/>
      <c r="F48" s="109"/>
      <c r="G48" s="109"/>
      <c r="H48" s="113"/>
    </row>
    <row r="49" spans="1:8" x14ac:dyDescent="0.2">
      <c r="A49" s="108"/>
      <c r="B49" s="109"/>
      <c r="C49" s="110"/>
      <c r="D49" s="109"/>
      <c r="E49" s="109"/>
      <c r="F49" s="109"/>
      <c r="G49" s="109"/>
      <c r="H49" s="113"/>
    </row>
    <row r="50" spans="1:8" x14ac:dyDescent="0.2">
      <c r="A50" s="108"/>
      <c r="B50" s="109"/>
      <c r="C50" s="110"/>
      <c r="D50" s="109"/>
      <c r="E50" s="109"/>
      <c r="F50" s="109"/>
      <c r="G50" s="109"/>
      <c r="H50" s="113"/>
    </row>
    <row r="51" spans="1:8" ht="15" x14ac:dyDescent="0.2">
      <c r="A51" s="108"/>
      <c r="B51" s="118" t="s">
        <v>677</v>
      </c>
      <c r="C51" s="110"/>
      <c r="D51" s="109"/>
      <c r="E51" s="109"/>
      <c r="F51" s="109"/>
      <c r="G51" s="109"/>
      <c r="H51" s="113"/>
    </row>
    <row r="52" spans="1:8" x14ac:dyDescent="0.2">
      <c r="A52" s="108"/>
      <c r="B52" s="119" t="s">
        <v>678</v>
      </c>
      <c r="C52" s="110"/>
      <c r="D52" s="109"/>
      <c r="E52" s="109"/>
      <c r="F52" s="109"/>
      <c r="G52" s="109"/>
      <c r="H52" s="113"/>
    </row>
    <row r="53" spans="1:8" x14ac:dyDescent="0.2">
      <c r="A53" s="108"/>
      <c r="B53" s="119" t="s">
        <v>679</v>
      </c>
      <c r="C53" s="110"/>
      <c r="D53" s="109"/>
      <c r="E53" s="109"/>
      <c r="F53" s="109"/>
      <c r="G53" s="109"/>
      <c r="H53" s="113"/>
    </row>
    <row r="54" spans="1:8" x14ac:dyDescent="0.2">
      <c r="A54" s="108"/>
      <c r="B54" s="119" t="s">
        <v>680</v>
      </c>
      <c r="C54" s="110"/>
      <c r="D54" s="109"/>
      <c r="E54" s="109"/>
      <c r="F54" s="109"/>
      <c r="G54" s="109"/>
      <c r="H54" s="113"/>
    </row>
    <row r="55" spans="1:8" x14ac:dyDescent="0.2">
      <c r="A55" s="114"/>
      <c r="B55" s="115"/>
      <c r="C55" s="116"/>
      <c r="D55" s="115"/>
      <c r="E55" s="115"/>
      <c r="F55" s="115"/>
      <c r="G55" s="115"/>
      <c r="H55" s="117"/>
    </row>
  </sheetData>
  <mergeCells count="11">
    <mergeCell ref="A1:H1"/>
    <mergeCell ref="A2:H2"/>
    <mergeCell ref="D6:F6"/>
    <mergeCell ref="A7:A8"/>
    <mergeCell ref="B7:B8"/>
    <mergeCell ref="C7:C8"/>
    <mergeCell ref="A43:C43"/>
    <mergeCell ref="A44:C44"/>
    <mergeCell ref="A45:C45"/>
    <mergeCell ref="A46:C46"/>
    <mergeCell ref="D7:H7"/>
  </mergeCells>
  <conditionalFormatting sqref="D10:H10 D12:H12 D14:H14 D16:H16 D18:H18 D20:H20 D22:H22 D24:H24 D26:H26 D28:H28 D30:H30 D32:H32 D34:H34 D36:H36 D38:H38 D40:H40 D42:H42">
    <cfRule type="cellIs" dxfId="0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8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16"/>
  <sheetViews>
    <sheetView workbookViewId="0">
      <selection activeCell="H19" sqref="H19"/>
    </sheetView>
  </sheetViews>
  <sheetFormatPr defaultColWidth="8.77734375" defaultRowHeight="13.2" x14ac:dyDescent="0.25"/>
  <cols>
    <col min="1" max="1" width="11.109375" style="13" customWidth="1"/>
    <col min="2" max="2" width="68.44140625" style="13" customWidth="1"/>
    <col min="3" max="3" width="10.44140625" style="13" bestFit="1" customWidth="1"/>
    <col min="4" max="4" width="15.77734375" style="13" bestFit="1" customWidth="1"/>
    <col min="5" max="5" width="12" style="13" customWidth="1"/>
    <col min="6" max="16384" width="8.77734375" style="13"/>
  </cols>
  <sheetData>
    <row r="1" spans="1:5" customFormat="1" ht="21.75" customHeight="1" x14ac:dyDescent="0.25">
      <c r="A1" s="221" t="s">
        <v>641</v>
      </c>
      <c r="B1" s="222"/>
      <c r="C1" s="222"/>
      <c r="D1" s="222"/>
      <c r="E1" s="223"/>
    </row>
    <row r="2" spans="1:5" customFormat="1" ht="18" customHeight="1" x14ac:dyDescent="0.25">
      <c r="A2" s="224" t="s">
        <v>665</v>
      </c>
      <c r="B2" s="191"/>
      <c r="C2" s="191"/>
      <c r="D2" s="191"/>
      <c r="E2" s="225"/>
    </row>
    <row r="3" spans="1:5" customFormat="1" ht="10.199999999999999" customHeight="1" x14ac:dyDescent="0.25">
      <c r="A3" s="76"/>
      <c r="B3" s="74"/>
      <c r="C3" s="74"/>
      <c r="D3" s="2"/>
      <c r="E3" s="77"/>
    </row>
    <row r="4" spans="1:5" customFormat="1" ht="13.2" customHeight="1" x14ac:dyDescent="0.25">
      <c r="A4" s="228" t="s">
        <v>661</v>
      </c>
      <c r="B4" s="197"/>
      <c r="C4" s="197"/>
      <c r="D4" s="229" t="s">
        <v>664</v>
      </c>
      <c r="E4" s="230"/>
    </row>
    <row r="5" spans="1:5" customFormat="1" ht="13.2" customHeight="1" x14ac:dyDescent="0.25">
      <c r="A5" s="228" t="s">
        <v>659</v>
      </c>
      <c r="B5" s="197"/>
      <c r="C5" s="75"/>
      <c r="D5" s="11"/>
      <c r="E5" s="78"/>
    </row>
    <row r="6" spans="1:5" customFormat="1" ht="13.2" customHeight="1" thickBot="1" x14ac:dyDescent="0.3">
      <c r="A6" s="226" t="s">
        <v>666</v>
      </c>
      <c r="B6" s="227"/>
      <c r="C6" s="79"/>
      <c r="D6" s="219" t="s">
        <v>656</v>
      </c>
      <c r="E6" s="220"/>
    </row>
    <row r="7" spans="1:5" x14ac:dyDescent="0.25">
      <c r="A7" s="66"/>
      <c r="B7" s="67"/>
      <c r="C7" s="67"/>
      <c r="D7" s="67"/>
      <c r="E7" s="68"/>
    </row>
    <row r="8" spans="1:5" x14ac:dyDescent="0.25">
      <c r="A8" s="69"/>
      <c r="B8" s="64"/>
      <c r="C8" s="64"/>
      <c r="D8" s="64"/>
      <c r="E8" s="70"/>
    </row>
    <row r="9" spans="1:5" x14ac:dyDescent="0.25">
      <c r="A9" s="69"/>
      <c r="B9" s="64"/>
      <c r="C9" s="64"/>
      <c r="D9" s="64"/>
      <c r="E9" s="70"/>
    </row>
    <row r="10" spans="1:5" x14ac:dyDescent="0.25">
      <c r="A10" s="69"/>
      <c r="B10" s="64"/>
      <c r="C10" s="64"/>
      <c r="D10" s="64"/>
      <c r="E10" s="70"/>
    </row>
    <row r="11" spans="1:5" x14ac:dyDescent="0.25">
      <c r="A11" s="69"/>
      <c r="B11" s="64"/>
      <c r="C11" s="64"/>
      <c r="D11" s="64"/>
      <c r="E11" s="70"/>
    </row>
    <row r="12" spans="1:5" x14ac:dyDescent="0.25">
      <c r="A12" s="69"/>
      <c r="B12" s="64"/>
      <c r="C12" s="64"/>
      <c r="D12" s="64"/>
      <c r="E12" s="70"/>
    </row>
    <row r="13" spans="1:5" x14ac:dyDescent="0.25">
      <c r="A13" s="69"/>
      <c r="B13" s="64"/>
      <c r="C13" s="64"/>
      <c r="D13" s="64"/>
      <c r="E13" s="70"/>
    </row>
    <row r="14" spans="1:5" x14ac:dyDescent="0.25">
      <c r="A14" s="69"/>
      <c r="B14" s="64"/>
      <c r="C14" s="64"/>
      <c r="D14" s="64"/>
      <c r="E14" s="70"/>
    </row>
    <row r="15" spans="1:5" x14ac:dyDescent="0.25">
      <c r="A15" s="69"/>
      <c r="B15" s="64"/>
      <c r="C15" s="64"/>
      <c r="D15" s="64"/>
      <c r="E15" s="70"/>
    </row>
    <row r="16" spans="1:5" x14ac:dyDescent="0.25">
      <c r="A16" s="69"/>
      <c r="B16" s="64"/>
      <c r="C16" s="64"/>
      <c r="D16" s="64"/>
      <c r="E16" s="70"/>
    </row>
    <row r="17" spans="1:5" x14ac:dyDescent="0.25">
      <c r="A17" s="69"/>
      <c r="B17" s="64"/>
      <c r="C17" s="64"/>
      <c r="D17" s="64"/>
      <c r="E17" s="70"/>
    </row>
    <row r="18" spans="1:5" x14ac:dyDescent="0.25">
      <c r="A18" s="69"/>
      <c r="B18" s="64"/>
      <c r="C18" s="64"/>
      <c r="D18" s="64"/>
      <c r="E18" s="70"/>
    </row>
    <row r="19" spans="1:5" x14ac:dyDescent="0.25">
      <c r="A19" s="69"/>
      <c r="B19" s="64"/>
      <c r="C19" s="64"/>
      <c r="D19" s="64"/>
      <c r="E19" s="70"/>
    </row>
    <row r="20" spans="1:5" x14ac:dyDescent="0.25">
      <c r="A20" s="69"/>
      <c r="B20" s="64"/>
      <c r="C20" s="64"/>
      <c r="D20" s="64"/>
      <c r="E20" s="70"/>
    </row>
    <row r="21" spans="1:5" x14ac:dyDescent="0.25">
      <c r="A21" s="69"/>
      <c r="B21" s="64"/>
      <c r="C21" s="64"/>
      <c r="D21" s="64"/>
      <c r="E21" s="70"/>
    </row>
    <row r="22" spans="1:5" x14ac:dyDescent="0.25">
      <c r="A22" s="69"/>
      <c r="B22" s="64"/>
      <c r="C22" s="64"/>
      <c r="D22" s="64"/>
      <c r="E22" s="70"/>
    </row>
    <row r="23" spans="1:5" x14ac:dyDescent="0.25">
      <c r="A23" s="69"/>
      <c r="B23" s="64"/>
      <c r="C23" s="64"/>
      <c r="D23" s="64"/>
      <c r="E23" s="70"/>
    </row>
    <row r="24" spans="1:5" x14ac:dyDescent="0.25">
      <c r="A24" s="69"/>
      <c r="B24" s="64"/>
      <c r="C24" s="64"/>
      <c r="D24" s="64"/>
      <c r="E24" s="70"/>
    </row>
    <row r="25" spans="1:5" x14ac:dyDescent="0.25">
      <c r="A25" s="69"/>
      <c r="B25" s="64"/>
      <c r="C25" s="64"/>
      <c r="D25" s="64"/>
      <c r="E25" s="70"/>
    </row>
    <row r="26" spans="1:5" x14ac:dyDescent="0.25">
      <c r="A26" s="69"/>
      <c r="B26" s="64"/>
      <c r="C26" s="64"/>
      <c r="D26" s="64"/>
      <c r="E26" s="70"/>
    </row>
    <row r="27" spans="1:5" x14ac:dyDescent="0.25">
      <c r="A27" s="69"/>
      <c r="B27" s="64"/>
      <c r="C27" s="64"/>
      <c r="D27" s="64"/>
      <c r="E27" s="70"/>
    </row>
    <row r="28" spans="1:5" x14ac:dyDescent="0.25">
      <c r="A28" s="69"/>
      <c r="B28" s="64"/>
      <c r="C28" s="64"/>
      <c r="D28" s="64"/>
      <c r="E28" s="70"/>
    </row>
    <row r="29" spans="1:5" x14ac:dyDescent="0.25">
      <c r="A29" s="69"/>
      <c r="B29" s="64"/>
      <c r="C29" s="64"/>
      <c r="D29" s="64"/>
      <c r="E29" s="70"/>
    </row>
    <row r="30" spans="1:5" x14ac:dyDescent="0.25">
      <c r="A30" s="69"/>
      <c r="B30" s="64"/>
      <c r="C30" s="64"/>
      <c r="D30" s="64"/>
      <c r="E30" s="70"/>
    </row>
    <row r="31" spans="1:5" x14ac:dyDescent="0.25">
      <c r="A31" s="69"/>
      <c r="B31" s="64"/>
      <c r="C31" s="64"/>
      <c r="D31" s="64"/>
      <c r="E31" s="70"/>
    </row>
    <row r="32" spans="1:5" x14ac:dyDescent="0.25">
      <c r="A32" s="69"/>
      <c r="B32" s="64"/>
      <c r="C32" s="64"/>
      <c r="D32" s="64"/>
      <c r="E32" s="70"/>
    </row>
    <row r="33" spans="1:5" x14ac:dyDescent="0.25">
      <c r="A33" s="69"/>
      <c r="B33" s="64"/>
      <c r="C33" s="64"/>
      <c r="D33" s="64"/>
      <c r="E33" s="70"/>
    </row>
    <row r="34" spans="1:5" x14ac:dyDescent="0.25">
      <c r="A34" s="69"/>
      <c r="B34" s="64"/>
      <c r="C34" s="64"/>
      <c r="D34" s="64"/>
      <c r="E34" s="70"/>
    </row>
    <row r="35" spans="1:5" x14ac:dyDescent="0.25">
      <c r="A35" s="69"/>
      <c r="B35" s="64"/>
      <c r="C35" s="64"/>
      <c r="D35" s="64"/>
      <c r="E35" s="70"/>
    </row>
    <row r="36" spans="1:5" x14ac:dyDescent="0.25">
      <c r="A36" s="69"/>
      <c r="B36" s="64"/>
      <c r="C36" s="64"/>
      <c r="D36" s="64"/>
      <c r="E36" s="70"/>
    </row>
    <row r="37" spans="1:5" x14ac:dyDescent="0.25">
      <c r="A37" s="69"/>
      <c r="B37" s="64"/>
      <c r="C37" s="64"/>
      <c r="D37" s="64"/>
      <c r="E37" s="70"/>
    </row>
    <row r="38" spans="1:5" x14ac:dyDescent="0.25">
      <c r="A38" s="69"/>
      <c r="B38" s="64"/>
      <c r="C38" s="64"/>
      <c r="D38" s="64"/>
      <c r="E38" s="70"/>
    </row>
    <row r="39" spans="1:5" x14ac:dyDescent="0.25">
      <c r="A39" s="69"/>
      <c r="B39" s="64"/>
      <c r="C39" s="64"/>
      <c r="D39" s="64"/>
      <c r="E39" s="70"/>
    </row>
    <row r="40" spans="1:5" x14ac:dyDescent="0.25">
      <c r="A40" s="69"/>
      <c r="B40" s="64"/>
      <c r="C40" s="64"/>
      <c r="D40" s="64"/>
      <c r="E40" s="70"/>
    </row>
    <row r="41" spans="1:5" x14ac:dyDescent="0.25">
      <c r="A41" s="69"/>
      <c r="B41" s="64"/>
      <c r="C41" s="64"/>
      <c r="D41" s="64"/>
      <c r="E41" s="70"/>
    </row>
    <row r="42" spans="1:5" x14ac:dyDescent="0.25">
      <c r="A42" s="69"/>
      <c r="B42" s="64"/>
      <c r="C42" s="64"/>
      <c r="D42" s="64"/>
      <c r="E42" s="70"/>
    </row>
    <row r="43" spans="1:5" x14ac:dyDescent="0.25">
      <c r="A43" s="69"/>
      <c r="B43" s="64"/>
      <c r="C43" s="64"/>
      <c r="D43" s="64"/>
      <c r="E43" s="70"/>
    </row>
    <row r="44" spans="1:5" x14ac:dyDescent="0.25">
      <c r="A44" s="69"/>
      <c r="B44" s="64"/>
      <c r="C44" s="64"/>
      <c r="D44" s="64"/>
      <c r="E44" s="70"/>
    </row>
    <row r="45" spans="1:5" x14ac:dyDescent="0.25">
      <c r="A45" s="69"/>
      <c r="B45" s="64"/>
      <c r="C45" s="64"/>
      <c r="D45" s="64"/>
      <c r="E45" s="70"/>
    </row>
    <row r="46" spans="1:5" x14ac:dyDescent="0.25">
      <c r="A46" s="69"/>
      <c r="B46" s="64"/>
      <c r="C46" s="64"/>
      <c r="D46" s="64"/>
      <c r="E46" s="70"/>
    </row>
    <row r="47" spans="1:5" x14ac:dyDescent="0.25">
      <c r="A47" s="69"/>
      <c r="B47" s="64"/>
      <c r="C47" s="64"/>
      <c r="D47" s="64"/>
      <c r="E47" s="70"/>
    </row>
    <row r="48" spans="1:5" x14ac:dyDescent="0.25">
      <c r="A48" s="69"/>
      <c r="B48" s="64"/>
      <c r="C48" s="64"/>
      <c r="D48" s="64"/>
      <c r="E48" s="70"/>
    </row>
    <row r="49" spans="1:5" x14ac:dyDescent="0.25">
      <c r="A49" s="69"/>
      <c r="B49" s="64"/>
      <c r="C49" s="64"/>
      <c r="D49" s="64"/>
      <c r="E49" s="70"/>
    </row>
    <row r="50" spans="1:5" x14ac:dyDescent="0.25">
      <c r="A50" s="69"/>
      <c r="B50" s="64"/>
      <c r="C50" s="64"/>
      <c r="D50" s="64"/>
      <c r="E50" s="70"/>
    </row>
    <row r="51" spans="1:5" x14ac:dyDescent="0.25">
      <c r="A51" s="69"/>
      <c r="B51" s="64"/>
      <c r="C51" s="64"/>
      <c r="D51" s="64"/>
      <c r="E51" s="70"/>
    </row>
    <row r="52" spans="1:5" x14ac:dyDescent="0.25">
      <c r="A52" s="69"/>
      <c r="B52" s="64"/>
      <c r="C52" s="64"/>
      <c r="D52" s="64"/>
      <c r="E52" s="70"/>
    </row>
    <row r="53" spans="1:5" x14ac:dyDescent="0.25">
      <c r="A53" s="69"/>
      <c r="B53" s="64"/>
      <c r="C53" s="64"/>
      <c r="D53" s="64"/>
      <c r="E53" s="70"/>
    </row>
    <row r="54" spans="1:5" x14ac:dyDescent="0.25">
      <c r="A54" s="69"/>
      <c r="B54" s="64"/>
      <c r="C54" s="64"/>
      <c r="D54" s="64"/>
      <c r="E54" s="70"/>
    </row>
    <row r="55" spans="1:5" x14ac:dyDescent="0.25">
      <c r="A55" s="69"/>
      <c r="B55" s="64"/>
      <c r="C55" s="64"/>
      <c r="D55" s="64"/>
      <c r="E55" s="70"/>
    </row>
    <row r="56" spans="1:5" x14ac:dyDescent="0.25">
      <c r="A56" s="69"/>
      <c r="B56" s="64"/>
      <c r="C56" s="64"/>
      <c r="D56" s="64"/>
      <c r="E56" s="70"/>
    </row>
    <row r="57" spans="1:5" x14ac:dyDescent="0.25">
      <c r="A57" s="69"/>
      <c r="B57" s="64"/>
      <c r="C57" s="64"/>
      <c r="D57" s="64"/>
      <c r="E57" s="70"/>
    </row>
    <row r="58" spans="1:5" x14ac:dyDescent="0.25">
      <c r="A58" s="69"/>
      <c r="B58" s="64"/>
      <c r="C58" s="64"/>
      <c r="D58" s="64"/>
      <c r="E58" s="70"/>
    </row>
    <row r="59" spans="1:5" x14ac:dyDescent="0.25">
      <c r="A59" s="69"/>
      <c r="B59" s="64"/>
      <c r="C59" s="64"/>
      <c r="D59" s="64"/>
      <c r="E59" s="70"/>
    </row>
    <row r="60" spans="1:5" x14ac:dyDescent="0.25">
      <c r="A60" s="69"/>
      <c r="B60" s="64"/>
      <c r="C60" s="64"/>
      <c r="D60" s="64"/>
      <c r="E60" s="70"/>
    </row>
    <row r="61" spans="1:5" x14ac:dyDescent="0.25">
      <c r="A61" s="69"/>
      <c r="B61" s="64"/>
      <c r="C61" s="64"/>
      <c r="D61" s="64"/>
      <c r="E61" s="70"/>
    </row>
    <row r="62" spans="1:5" x14ac:dyDescent="0.25">
      <c r="A62" s="69"/>
      <c r="B62" s="64"/>
      <c r="C62" s="64"/>
      <c r="D62" s="64"/>
      <c r="E62" s="70"/>
    </row>
    <row r="63" spans="1:5" x14ac:dyDescent="0.25">
      <c r="A63" s="69"/>
      <c r="B63" s="64"/>
      <c r="C63" s="64"/>
      <c r="D63" s="64"/>
      <c r="E63" s="70"/>
    </row>
    <row r="64" spans="1:5" x14ac:dyDescent="0.25">
      <c r="A64" s="69"/>
      <c r="B64" s="64"/>
      <c r="C64" s="64"/>
      <c r="D64" s="64"/>
      <c r="E64" s="70"/>
    </row>
    <row r="65" spans="1:5" x14ac:dyDescent="0.25">
      <c r="A65" s="69"/>
      <c r="B65" s="64"/>
      <c r="C65" s="64"/>
      <c r="D65" s="64"/>
      <c r="E65" s="70"/>
    </row>
    <row r="66" spans="1:5" x14ac:dyDescent="0.25">
      <c r="A66" s="69"/>
      <c r="B66" s="64"/>
      <c r="C66" s="64"/>
      <c r="D66" s="64"/>
      <c r="E66" s="70"/>
    </row>
    <row r="67" spans="1:5" x14ac:dyDescent="0.25">
      <c r="A67" s="69"/>
      <c r="B67" s="64"/>
      <c r="C67" s="64"/>
      <c r="D67" s="64"/>
      <c r="E67" s="70"/>
    </row>
    <row r="68" spans="1:5" x14ac:dyDescent="0.25">
      <c r="A68" s="69"/>
      <c r="B68" s="64"/>
      <c r="C68" s="64"/>
      <c r="D68" s="64"/>
      <c r="E68" s="70"/>
    </row>
    <row r="69" spans="1:5" x14ac:dyDescent="0.25">
      <c r="A69" s="69"/>
      <c r="B69" s="64"/>
      <c r="C69" s="64"/>
      <c r="D69" s="64"/>
      <c r="E69" s="70"/>
    </row>
    <row r="70" spans="1:5" x14ac:dyDescent="0.25">
      <c r="A70" s="69"/>
      <c r="B70" s="64"/>
      <c r="C70" s="64"/>
      <c r="D70" s="64"/>
      <c r="E70" s="70"/>
    </row>
    <row r="71" spans="1:5" x14ac:dyDescent="0.25">
      <c r="A71" s="69"/>
      <c r="B71" s="64"/>
      <c r="C71" s="64"/>
      <c r="D71" s="64"/>
      <c r="E71" s="70"/>
    </row>
    <row r="72" spans="1:5" x14ac:dyDescent="0.25">
      <c r="A72" s="69"/>
      <c r="B72" s="64"/>
      <c r="C72" s="64"/>
      <c r="D72" s="64"/>
      <c r="E72" s="70"/>
    </row>
    <row r="73" spans="1:5" x14ac:dyDescent="0.25">
      <c r="A73" s="69"/>
      <c r="B73" s="64"/>
      <c r="C73" s="64"/>
      <c r="D73" s="64"/>
      <c r="E73" s="70"/>
    </row>
    <row r="74" spans="1:5" x14ac:dyDescent="0.25">
      <c r="A74" s="69"/>
      <c r="B74" s="64"/>
      <c r="C74" s="64"/>
      <c r="D74" s="64"/>
      <c r="E74" s="70"/>
    </row>
    <row r="75" spans="1:5" x14ac:dyDescent="0.25">
      <c r="A75" s="69"/>
      <c r="B75" s="64"/>
      <c r="C75" s="64"/>
      <c r="D75" s="64"/>
      <c r="E75" s="70"/>
    </row>
    <row r="76" spans="1:5" x14ac:dyDescent="0.25">
      <c r="A76" s="69"/>
      <c r="B76" s="64"/>
      <c r="C76" s="64"/>
      <c r="D76" s="64"/>
      <c r="E76" s="70"/>
    </row>
    <row r="77" spans="1:5" x14ac:dyDescent="0.25">
      <c r="A77" s="69"/>
      <c r="B77" s="64"/>
      <c r="C77" s="64"/>
      <c r="D77" s="64"/>
      <c r="E77" s="70"/>
    </row>
    <row r="78" spans="1:5" x14ac:dyDescent="0.25">
      <c r="A78" s="69"/>
      <c r="B78" s="64"/>
      <c r="C78" s="64"/>
      <c r="D78" s="64"/>
      <c r="E78" s="70"/>
    </row>
    <row r="79" spans="1:5" x14ac:dyDescent="0.25">
      <c r="A79" s="69"/>
      <c r="B79" s="64"/>
      <c r="C79" s="64"/>
      <c r="D79" s="64"/>
      <c r="E79" s="70"/>
    </row>
    <row r="80" spans="1:5" x14ac:dyDescent="0.25">
      <c r="A80" s="69"/>
      <c r="B80" s="64"/>
      <c r="C80" s="64"/>
      <c r="D80" s="64"/>
      <c r="E80" s="70"/>
    </row>
    <row r="81" spans="1:5" x14ac:dyDescent="0.25">
      <c r="A81" s="69"/>
      <c r="B81" s="64"/>
      <c r="C81" s="64"/>
      <c r="D81" s="64"/>
      <c r="E81" s="70"/>
    </row>
    <row r="82" spans="1:5" x14ac:dyDescent="0.25">
      <c r="A82" s="69"/>
      <c r="B82" s="64"/>
      <c r="C82" s="64"/>
      <c r="D82" s="64"/>
      <c r="E82" s="70"/>
    </row>
    <row r="83" spans="1:5" x14ac:dyDescent="0.25">
      <c r="A83" s="69"/>
      <c r="B83" s="64"/>
      <c r="C83" s="64"/>
      <c r="D83" s="64"/>
      <c r="E83" s="70"/>
    </row>
    <row r="84" spans="1:5" x14ac:dyDescent="0.25">
      <c r="A84" s="69"/>
      <c r="B84" s="64"/>
      <c r="C84" s="64"/>
      <c r="D84" s="64"/>
      <c r="E84" s="70"/>
    </row>
    <row r="85" spans="1:5" x14ac:dyDescent="0.25">
      <c r="A85" s="69"/>
      <c r="B85" s="64"/>
      <c r="C85" s="64"/>
      <c r="D85" s="64"/>
      <c r="E85" s="70"/>
    </row>
    <row r="86" spans="1:5" x14ac:dyDescent="0.25">
      <c r="A86" s="69"/>
      <c r="B86" s="64"/>
      <c r="C86" s="64"/>
      <c r="D86" s="64"/>
      <c r="E86" s="70"/>
    </row>
    <row r="87" spans="1:5" x14ac:dyDescent="0.25">
      <c r="A87" s="69"/>
      <c r="B87" s="64"/>
      <c r="C87" s="64"/>
      <c r="D87" s="64"/>
      <c r="E87" s="70"/>
    </row>
    <row r="88" spans="1:5" x14ac:dyDescent="0.25">
      <c r="A88" s="69"/>
      <c r="B88" s="64"/>
      <c r="C88" s="64"/>
      <c r="D88" s="64"/>
      <c r="E88" s="70"/>
    </row>
    <row r="89" spans="1:5" x14ac:dyDescent="0.25">
      <c r="A89" s="69"/>
      <c r="B89" s="64"/>
      <c r="C89" s="64"/>
      <c r="D89" s="64"/>
      <c r="E89" s="70"/>
    </row>
    <row r="90" spans="1:5" x14ac:dyDescent="0.25">
      <c r="A90" s="69"/>
      <c r="B90" s="64"/>
      <c r="C90" s="64"/>
      <c r="D90" s="64"/>
      <c r="E90" s="70"/>
    </row>
    <row r="91" spans="1:5" x14ac:dyDescent="0.25">
      <c r="A91" s="69"/>
      <c r="B91" s="64"/>
      <c r="C91" s="64"/>
      <c r="D91" s="64"/>
      <c r="E91" s="70"/>
    </row>
    <row r="92" spans="1:5" x14ac:dyDescent="0.25">
      <c r="A92" s="69"/>
      <c r="B92" s="64"/>
      <c r="C92" s="64"/>
      <c r="D92" s="64"/>
      <c r="E92" s="70"/>
    </row>
    <row r="93" spans="1:5" x14ac:dyDescent="0.25">
      <c r="A93" s="69"/>
      <c r="B93" s="64"/>
      <c r="C93" s="64"/>
      <c r="D93" s="64"/>
      <c r="E93" s="70"/>
    </row>
    <row r="94" spans="1:5" x14ac:dyDescent="0.25">
      <c r="A94" s="69"/>
      <c r="B94" s="64"/>
      <c r="C94" s="64"/>
      <c r="D94" s="64"/>
      <c r="E94" s="70"/>
    </row>
    <row r="95" spans="1:5" x14ac:dyDescent="0.25">
      <c r="A95" s="69"/>
      <c r="B95" s="64"/>
      <c r="C95" s="64"/>
      <c r="D95" s="64"/>
      <c r="E95" s="70"/>
    </row>
    <row r="96" spans="1:5" x14ac:dyDescent="0.25">
      <c r="A96" s="69"/>
      <c r="B96" s="64"/>
      <c r="C96" s="64"/>
      <c r="D96" s="64"/>
      <c r="E96" s="70"/>
    </row>
    <row r="97" spans="1:5" x14ac:dyDescent="0.25">
      <c r="A97" s="69"/>
      <c r="B97" s="64"/>
      <c r="C97" s="64"/>
      <c r="D97" s="64"/>
      <c r="E97" s="70"/>
    </row>
    <row r="98" spans="1:5" x14ac:dyDescent="0.25">
      <c r="A98" s="69"/>
      <c r="B98" s="64"/>
      <c r="C98" s="64"/>
      <c r="D98" s="64"/>
      <c r="E98" s="70"/>
    </row>
    <row r="99" spans="1:5" ht="22.8" x14ac:dyDescent="0.4">
      <c r="A99" s="69"/>
      <c r="B99" s="65" t="s">
        <v>655</v>
      </c>
      <c r="C99" s="64"/>
      <c r="D99" s="64"/>
      <c r="E99" s="70"/>
    </row>
    <row r="100" spans="1:5" x14ac:dyDescent="0.25">
      <c r="A100" s="69"/>
      <c r="B100" s="64"/>
      <c r="C100" s="64"/>
      <c r="D100" s="64"/>
      <c r="E100" s="70"/>
    </row>
    <row r="101" spans="1:5" x14ac:dyDescent="0.25">
      <c r="A101" s="69"/>
      <c r="B101" s="64"/>
      <c r="C101" s="64"/>
      <c r="D101" s="64"/>
      <c r="E101" s="70"/>
    </row>
    <row r="102" spans="1:5" x14ac:dyDescent="0.25">
      <c r="A102" s="69"/>
      <c r="B102" s="64"/>
      <c r="C102" s="64"/>
      <c r="D102" s="64"/>
      <c r="E102" s="70"/>
    </row>
    <row r="103" spans="1:5" x14ac:dyDescent="0.25">
      <c r="A103" s="69"/>
      <c r="B103" s="64"/>
      <c r="C103" s="64"/>
      <c r="D103" s="64"/>
      <c r="E103" s="70"/>
    </row>
    <row r="104" spans="1:5" x14ac:dyDescent="0.25">
      <c r="A104" s="69"/>
      <c r="B104" s="64"/>
      <c r="C104" s="64"/>
      <c r="D104" s="64"/>
      <c r="E104" s="70"/>
    </row>
    <row r="105" spans="1:5" x14ac:dyDescent="0.25">
      <c r="A105" s="69"/>
      <c r="B105" s="64"/>
      <c r="C105" s="64"/>
      <c r="D105" s="64"/>
      <c r="E105" s="70"/>
    </row>
    <row r="106" spans="1:5" x14ac:dyDescent="0.25">
      <c r="A106" s="69"/>
      <c r="B106" s="64"/>
      <c r="C106" s="64"/>
      <c r="D106" s="64"/>
      <c r="E106" s="70"/>
    </row>
    <row r="107" spans="1:5" ht="7.95" customHeight="1" x14ac:dyDescent="0.25">
      <c r="A107" s="69"/>
      <c r="B107" s="121" t="s">
        <v>677</v>
      </c>
      <c r="C107" s="64"/>
      <c r="D107" s="64"/>
      <c r="E107" s="70"/>
    </row>
    <row r="108" spans="1:5" ht="13.8" x14ac:dyDescent="0.25">
      <c r="A108" s="69"/>
      <c r="B108" s="121" t="s">
        <v>678</v>
      </c>
      <c r="C108" s="64"/>
      <c r="D108" s="64"/>
      <c r="E108" s="70"/>
    </row>
    <row r="109" spans="1:5" ht="13.8" x14ac:dyDescent="0.25">
      <c r="A109" s="69"/>
      <c r="B109" s="121" t="s">
        <v>679</v>
      </c>
      <c r="C109" s="64"/>
      <c r="D109" s="64"/>
      <c r="E109" s="70"/>
    </row>
    <row r="110" spans="1:5" ht="13.8" x14ac:dyDescent="0.25">
      <c r="A110" s="69"/>
      <c r="B110" s="121" t="s">
        <v>680</v>
      </c>
      <c r="C110" s="64"/>
      <c r="D110" s="64"/>
      <c r="E110" s="70"/>
    </row>
    <row r="111" spans="1:5" ht="3.6" customHeight="1" thickBot="1" x14ac:dyDescent="0.3">
      <c r="A111" s="71"/>
      <c r="B111" s="122"/>
      <c r="C111" s="72"/>
      <c r="D111" s="72"/>
      <c r="E111" s="73"/>
    </row>
    <row r="112" spans="1:5" x14ac:dyDescent="0.25">
      <c r="A112" s="64"/>
      <c r="B112" s="64"/>
      <c r="C112" s="64"/>
      <c r="D112" s="64"/>
      <c r="E112" s="64"/>
    </row>
    <row r="113" spans="1:5" x14ac:dyDescent="0.25">
      <c r="A113" s="64"/>
      <c r="B113" s="64"/>
      <c r="C113" s="64"/>
      <c r="D113" s="64"/>
      <c r="E113" s="64"/>
    </row>
    <row r="114" spans="1:5" x14ac:dyDescent="0.25">
      <c r="A114" s="64"/>
      <c r="B114" s="64"/>
      <c r="C114" s="64"/>
      <c r="D114" s="64"/>
      <c r="E114" s="64"/>
    </row>
    <row r="115" spans="1:5" x14ac:dyDescent="0.25">
      <c r="A115" s="64"/>
      <c r="B115" s="64"/>
      <c r="C115" s="64"/>
      <c r="D115" s="64"/>
      <c r="E115" s="64"/>
    </row>
    <row r="116" spans="1:5" x14ac:dyDescent="0.25">
      <c r="A116" s="64"/>
      <c r="B116" s="64"/>
      <c r="C116" s="64"/>
      <c r="D116" s="64"/>
      <c r="E116" s="64"/>
    </row>
  </sheetData>
  <mergeCells count="7">
    <mergeCell ref="D6:E6"/>
    <mergeCell ref="A1:E1"/>
    <mergeCell ref="A2:E2"/>
    <mergeCell ref="A6:B6"/>
    <mergeCell ref="A5:B5"/>
    <mergeCell ref="A4:C4"/>
    <mergeCell ref="D4:E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4"/>
  <sheetViews>
    <sheetView zoomScale="85" zoomScaleNormal="85" workbookViewId="0">
      <selection activeCell="E8" sqref="E8:F8"/>
    </sheetView>
  </sheetViews>
  <sheetFormatPr defaultRowHeight="13.2" x14ac:dyDescent="0.25"/>
  <cols>
    <col min="1" max="1" width="17" customWidth="1"/>
    <col min="2" max="2" width="17.33203125" customWidth="1"/>
    <col min="3" max="3" width="17.6640625" bestFit="1" customWidth="1"/>
    <col min="4" max="4" width="22.33203125" customWidth="1"/>
    <col min="5" max="5" width="24.109375" customWidth="1"/>
    <col min="6" max="6" width="3.33203125" hidden="1" customWidth="1"/>
    <col min="7" max="7" width="15" customWidth="1"/>
    <col min="8" max="8" width="10.44140625" customWidth="1"/>
    <col min="9" max="9" width="13.33203125" customWidth="1"/>
  </cols>
  <sheetData>
    <row r="1" spans="1:8" ht="21" x14ac:dyDescent="0.25">
      <c r="A1" s="231" t="s">
        <v>641</v>
      </c>
      <c r="B1" s="232"/>
      <c r="C1" s="232"/>
      <c r="D1" s="232"/>
      <c r="E1" s="232"/>
      <c r="F1" s="232"/>
      <c r="G1" s="232"/>
      <c r="H1" s="233"/>
    </row>
    <row r="2" spans="1:8" ht="19.2" x14ac:dyDescent="0.25">
      <c r="A2" s="234" t="s">
        <v>707</v>
      </c>
      <c r="B2" s="235"/>
      <c r="C2" s="235"/>
      <c r="D2" s="235"/>
      <c r="E2" s="235"/>
      <c r="F2" s="235"/>
      <c r="G2" s="235"/>
      <c r="H2" s="236"/>
    </row>
    <row r="3" spans="1:8" ht="19.2" x14ac:dyDescent="0.25">
      <c r="A3" s="237" t="str">
        <f>CRONOGRAMA!A4</f>
        <v>OBRA: UBS INDUSTRIAL AMERICANO</v>
      </c>
      <c r="B3" s="238"/>
      <c r="C3" s="238"/>
      <c r="D3" s="143"/>
      <c r="E3" s="143"/>
      <c r="F3" s="143"/>
      <c r="G3" s="143"/>
      <c r="H3" s="145"/>
    </row>
    <row r="4" spans="1:8" ht="17.399999999999999" x14ac:dyDescent="0.25">
      <c r="A4" s="146" t="str">
        <f>[10]PLANILHA!A5</f>
        <v>LOCAL: PREFEITURA MUNICIPAL</v>
      </c>
      <c r="B4" s="144"/>
      <c r="C4" s="144"/>
      <c r="D4" s="144"/>
      <c r="E4" s="144"/>
      <c r="F4" s="144"/>
      <c r="G4" s="144"/>
      <c r="H4" s="145"/>
    </row>
    <row r="5" spans="1:8" ht="17.399999999999999" x14ac:dyDescent="0.25">
      <c r="A5" s="147"/>
      <c r="B5" s="144"/>
      <c r="C5" s="144"/>
      <c r="D5" s="144"/>
      <c r="E5" s="144"/>
      <c r="F5" s="144"/>
      <c r="G5" s="144"/>
      <c r="H5" s="145"/>
    </row>
    <row r="6" spans="1:8" ht="12.75" customHeight="1" x14ac:dyDescent="0.2">
      <c r="A6" s="148" t="s">
        <v>702</v>
      </c>
      <c r="B6" s="142" t="s">
        <v>703</v>
      </c>
      <c r="C6" s="244" t="s">
        <v>704</v>
      </c>
      <c r="D6" s="244"/>
      <c r="E6" s="244" t="s">
        <v>705</v>
      </c>
      <c r="F6" s="244"/>
      <c r="G6" s="239" t="s">
        <v>706</v>
      </c>
      <c r="H6" s="240"/>
    </row>
    <row r="7" spans="1:8" x14ac:dyDescent="0.2">
      <c r="A7" s="148" t="s">
        <v>687</v>
      </c>
      <c r="B7" s="141" t="s">
        <v>688</v>
      </c>
      <c r="C7" s="245" t="s">
        <v>689</v>
      </c>
      <c r="D7" s="246"/>
      <c r="E7" s="241" t="s">
        <v>690</v>
      </c>
      <c r="F7" s="247"/>
      <c r="G7" s="241" t="s">
        <v>691</v>
      </c>
      <c r="H7" s="242"/>
    </row>
    <row r="8" spans="1:8" x14ac:dyDescent="0.2">
      <c r="A8" s="148" t="s">
        <v>692</v>
      </c>
      <c r="B8" s="141" t="s">
        <v>693</v>
      </c>
      <c r="C8" s="248" t="s">
        <v>694</v>
      </c>
      <c r="D8" s="248"/>
      <c r="E8" s="243" t="s">
        <v>695</v>
      </c>
      <c r="F8" s="243"/>
      <c r="G8" s="241" t="s">
        <v>696</v>
      </c>
      <c r="H8" s="242"/>
    </row>
    <row r="9" spans="1:8" x14ac:dyDescent="0.2">
      <c r="A9" s="148" t="s">
        <v>697</v>
      </c>
      <c r="B9" s="141" t="s">
        <v>698</v>
      </c>
      <c r="C9" s="248" t="s">
        <v>699</v>
      </c>
      <c r="D9" s="248"/>
      <c r="E9" s="243" t="s">
        <v>700</v>
      </c>
      <c r="F9" s="243"/>
      <c r="G9" s="241" t="s">
        <v>701</v>
      </c>
      <c r="H9" s="242"/>
    </row>
    <row r="10" spans="1:8" x14ac:dyDescent="0.25">
      <c r="A10" s="149"/>
      <c r="H10" s="150"/>
    </row>
    <row r="11" spans="1:8" x14ac:dyDescent="0.25">
      <c r="A11" s="149"/>
      <c r="H11" s="150"/>
    </row>
    <row r="12" spans="1:8" x14ac:dyDescent="0.25">
      <c r="A12" s="149"/>
      <c r="H12" s="150"/>
    </row>
    <row r="13" spans="1:8" x14ac:dyDescent="0.25">
      <c r="A13" s="149"/>
      <c r="H13" s="150"/>
    </row>
    <row r="14" spans="1:8" x14ac:dyDescent="0.25">
      <c r="A14" s="149"/>
      <c r="H14" s="150"/>
    </row>
    <row r="15" spans="1:8" x14ac:dyDescent="0.25">
      <c r="A15" s="149"/>
      <c r="H15" s="150"/>
    </row>
    <row r="16" spans="1:8" x14ac:dyDescent="0.25">
      <c r="A16" s="149"/>
      <c r="H16" s="150"/>
    </row>
    <row r="17" spans="1:8" x14ac:dyDescent="0.25">
      <c r="A17" s="149"/>
      <c r="H17" s="150"/>
    </row>
    <row r="18" spans="1:8" x14ac:dyDescent="0.25">
      <c r="A18" s="149"/>
      <c r="H18" s="150"/>
    </row>
    <row r="19" spans="1:8" x14ac:dyDescent="0.25">
      <c r="A19" s="149"/>
      <c r="H19" s="150"/>
    </row>
    <row r="20" spans="1:8" x14ac:dyDescent="0.25">
      <c r="A20" s="149"/>
      <c r="H20" s="150"/>
    </row>
    <row r="21" spans="1:8" x14ac:dyDescent="0.25">
      <c r="A21" s="149"/>
      <c r="H21" s="150"/>
    </row>
    <row r="22" spans="1:8" x14ac:dyDescent="0.25">
      <c r="A22" s="149"/>
      <c r="H22" s="150"/>
    </row>
    <row r="23" spans="1:8" x14ac:dyDescent="0.25">
      <c r="A23" s="149"/>
      <c r="H23" s="150"/>
    </row>
    <row r="24" spans="1:8" x14ac:dyDescent="0.25">
      <c r="A24" s="149"/>
      <c r="H24" s="150"/>
    </row>
    <row r="25" spans="1:8" x14ac:dyDescent="0.25">
      <c r="A25" s="149"/>
      <c r="H25" s="150"/>
    </row>
    <row r="26" spans="1:8" x14ac:dyDescent="0.25">
      <c r="A26" s="149"/>
      <c r="H26" s="150"/>
    </row>
    <row r="27" spans="1:8" x14ac:dyDescent="0.25">
      <c r="A27" s="149"/>
      <c r="H27" s="150"/>
    </row>
    <row r="28" spans="1:8" x14ac:dyDescent="0.25">
      <c r="A28" s="149"/>
      <c r="H28" s="150"/>
    </row>
    <row r="29" spans="1:8" x14ac:dyDescent="0.25">
      <c r="A29" s="149"/>
      <c r="H29" s="150"/>
    </row>
    <row r="30" spans="1:8" x14ac:dyDescent="0.25">
      <c r="A30" s="149"/>
      <c r="H30" s="150"/>
    </row>
    <row r="31" spans="1:8" x14ac:dyDescent="0.25">
      <c r="A31" s="149"/>
      <c r="H31" s="150"/>
    </row>
    <row r="32" spans="1:8" x14ac:dyDescent="0.25">
      <c r="A32" s="149"/>
      <c r="H32" s="150"/>
    </row>
    <row r="33" spans="1:8" x14ac:dyDescent="0.25">
      <c r="A33" s="149"/>
      <c r="H33" s="150"/>
    </row>
    <row r="34" spans="1:8" ht="13.8" thickBot="1" x14ac:dyDescent="0.3">
      <c r="A34" s="151"/>
      <c r="B34" s="152"/>
      <c r="C34" s="152"/>
      <c r="D34" s="152"/>
      <c r="E34" s="152"/>
      <c r="F34" s="152"/>
      <c r="G34" s="152"/>
      <c r="H34" s="153"/>
    </row>
  </sheetData>
  <mergeCells count="15">
    <mergeCell ref="A1:H1"/>
    <mergeCell ref="A2:H2"/>
    <mergeCell ref="A3:C3"/>
    <mergeCell ref="G6:H6"/>
    <mergeCell ref="G9:H9"/>
    <mergeCell ref="E9:F9"/>
    <mergeCell ref="C6:D6"/>
    <mergeCell ref="E6:F6"/>
    <mergeCell ref="C7:D7"/>
    <mergeCell ref="E7:F7"/>
    <mergeCell ref="G7:H7"/>
    <mergeCell ref="C8:D8"/>
    <mergeCell ref="E8:F8"/>
    <mergeCell ref="G8:H8"/>
    <mergeCell ref="C9:D9"/>
  </mergeCells>
  <pageMargins left="0.511811024" right="0.511811024" top="0.78740157499999996" bottom="0.78740157499999996" header="0.31496062000000002" footer="0.31496062000000002"/>
  <pageSetup paperSize="9" scale="7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0"/>
  <sheetViews>
    <sheetView showGridLines="0" view="pageBreakPreview" topLeftCell="A13" zoomScale="85" zoomScaleNormal="100" zoomScaleSheetLayoutView="85" workbookViewId="0">
      <selection activeCell="E23" sqref="E23"/>
    </sheetView>
  </sheetViews>
  <sheetFormatPr defaultColWidth="9.33203125" defaultRowHeight="14.4" x14ac:dyDescent="0.3"/>
  <cols>
    <col min="1" max="1" width="17.33203125" style="154" customWidth="1"/>
    <col min="2" max="2" width="11.109375" style="154" customWidth="1"/>
    <col min="3" max="3" width="61.6640625" style="154" customWidth="1"/>
    <col min="4" max="4" width="16.33203125" style="154" customWidth="1"/>
    <col min="5" max="6" width="13.6640625" style="154" bestFit="1" customWidth="1"/>
    <col min="7" max="7" width="4.33203125" style="154" customWidth="1"/>
    <col min="8" max="9" width="14.6640625" style="154" bestFit="1" customWidth="1"/>
    <col min="10" max="10" width="9.33203125" style="154"/>
    <col min="11" max="11" width="15.109375" style="154" bestFit="1" customWidth="1"/>
    <col min="12" max="16384" width="9.33203125" style="154"/>
  </cols>
  <sheetData>
    <row r="1" spans="1:11" ht="15" customHeight="1" x14ac:dyDescent="0.3">
      <c r="A1" s="254" t="s">
        <v>641</v>
      </c>
      <c r="B1" s="254"/>
      <c r="C1" s="254"/>
      <c r="D1" s="254"/>
      <c r="E1" s="254"/>
      <c r="F1" s="254"/>
      <c r="G1" s="254"/>
    </row>
    <row r="2" spans="1:11" ht="15" customHeight="1" x14ac:dyDescent="0.3">
      <c r="A2" s="255" t="s">
        <v>707</v>
      </c>
      <c r="B2" s="255"/>
      <c r="C2" s="255"/>
      <c r="D2" s="255"/>
      <c r="E2" s="255"/>
      <c r="F2" s="255"/>
      <c r="G2" s="255"/>
    </row>
    <row r="3" spans="1:11" ht="15" customHeight="1" x14ac:dyDescent="0.3">
      <c r="A3" s="256" t="str">
        <f>COMPOSIÇÕES!A4</f>
        <v>OBRA: UBS INDUSTRIAL AMERICANO</v>
      </c>
      <c r="B3" s="256"/>
      <c r="C3" s="256"/>
      <c r="D3" s="155"/>
      <c r="E3" s="155"/>
      <c r="F3" s="155"/>
      <c r="G3" s="155"/>
    </row>
    <row r="4" spans="1:11" ht="15" customHeight="1" x14ac:dyDescent="0.3">
      <c r="A4" s="156" t="str">
        <f>[4]PLANILHA!A5</f>
        <v>LOCAL: PREFEITURA MUNICIPAL</v>
      </c>
      <c r="B4" s="157"/>
      <c r="C4" s="157"/>
      <c r="D4" s="157"/>
      <c r="E4" s="157"/>
      <c r="F4" s="157"/>
      <c r="G4" s="157"/>
    </row>
    <row r="5" spans="1:11" ht="15" customHeight="1" x14ac:dyDescent="0.3">
      <c r="A5" s="158"/>
      <c r="B5" s="157"/>
      <c r="C5" s="157"/>
      <c r="D5" s="157"/>
      <c r="E5" s="157"/>
      <c r="F5" s="157"/>
      <c r="G5" s="157"/>
    </row>
    <row r="6" spans="1:11" ht="15" customHeight="1" x14ac:dyDescent="0.3">
      <c r="A6" s="257" t="s">
        <v>159</v>
      </c>
      <c r="B6" s="257"/>
      <c r="C6" s="257"/>
      <c r="D6" s="257"/>
      <c r="E6" s="257"/>
      <c r="F6" s="257"/>
      <c r="G6" s="159"/>
    </row>
    <row r="7" spans="1:11" x14ac:dyDescent="0.3">
      <c r="A7" s="258" t="s">
        <v>708</v>
      </c>
      <c r="B7" s="259"/>
      <c r="C7" s="259"/>
      <c r="D7" s="259"/>
      <c r="E7" s="259"/>
      <c r="F7" s="260"/>
      <c r="G7" s="159"/>
    </row>
    <row r="8" spans="1:11" ht="15" customHeight="1" x14ac:dyDescent="0.3">
      <c r="A8" s="258" t="s">
        <v>709</v>
      </c>
      <c r="B8" s="259"/>
      <c r="C8" s="259"/>
      <c r="D8" s="259"/>
      <c r="E8" s="259"/>
      <c r="F8" s="260"/>
      <c r="G8" s="160"/>
      <c r="H8" s="161" t="s">
        <v>710</v>
      </c>
      <c r="I8" s="162" t="s">
        <v>711</v>
      </c>
      <c r="J8" s="162" t="s">
        <v>712</v>
      </c>
      <c r="K8" s="162" t="s">
        <v>713</v>
      </c>
    </row>
    <row r="9" spans="1:11" ht="15" customHeight="1" x14ac:dyDescent="0.3">
      <c r="A9" s="261" t="s">
        <v>714</v>
      </c>
      <c r="B9" s="261"/>
      <c r="C9" s="261"/>
      <c r="D9" s="261"/>
      <c r="E9" s="162" t="s">
        <v>715</v>
      </c>
      <c r="F9" s="162" t="s">
        <v>716</v>
      </c>
      <c r="G9" s="163"/>
      <c r="H9" s="164"/>
      <c r="I9" s="165"/>
      <c r="J9" s="165"/>
      <c r="K9" s="165"/>
    </row>
    <row r="10" spans="1:11" s="167" customFormat="1" ht="15" customHeight="1" x14ac:dyDescent="0.3">
      <c r="A10" s="251" t="s">
        <v>717</v>
      </c>
      <c r="B10" s="251"/>
      <c r="C10" s="251"/>
      <c r="D10" s="251"/>
      <c r="E10" s="165" t="s">
        <v>718</v>
      </c>
      <c r="F10" s="165">
        <v>0.03</v>
      </c>
      <c r="G10" s="166"/>
      <c r="H10" s="165" t="s">
        <v>719</v>
      </c>
      <c r="I10" s="165">
        <v>0.03</v>
      </c>
      <c r="J10" s="165">
        <v>0.04</v>
      </c>
      <c r="K10" s="165">
        <v>5.5E-2</v>
      </c>
    </row>
    <row r="11" spans="1:11" s="167" customFormat="1" ht="15" customHeight="1" x14ac:dyDescent="0.3">
      <c r="A11" s="251" t="s">
        <v>720</v>
      </c>
      <c r="B11" s="251"/>
      <c r="C11" s="251"/>
      <c r="D11" s="251"/>
      <c r="E11" s="165" t="s">
        <v>721</v>
      </c>
      <c r="F11" s="165">
        <v>8.0000000000000002E-3</v>
      </c>
      <c r="G11" s="160"/>
      <c r="H11" s="164" t="s">
        <v>719</v>
      </c>
      <c r="I11" s="165">
        <v>8.0000000000000002E-3</v>
      </c>
      <c r="J11" s="165">
        <v>8.0000000000000002E-3</v>
      </c>
      <c r="K11" s="165">
        <v>0.01</v>
      </c>
    </row>
    <row r="12" spans="1:11" s="167" customFormat="1" ht="15" customHeight="1" x14ac:dyDescent="0.3">
      <c r="A12" s="251" t="s">
        <v>722</v>
      </c>
      <c r="B12" s="251"/>
      <c r="C12" s="251"/>
      <c r="D12" s="251"/>
      <c r="E12" s="165" t="s">
        <v>723</v>
      </c>
      <c r="F12" s="165">
        <v>9.7000000000000003E-3</v>
      </c>
      <c r="G12" s="166"/>
      <c r="H12" s="165" t="s">
        <v>719</v>
      </c>
      <c r="I12" s="165">
        <v>9.7000000000000003E-3</v>
      </c>
      <c r="J12" s="165">
        <v>1.2699999999999999E-2</v>
      </c>
      <c r="K12" s="165">
        <v>1.2699999999999999E-2</v>
      </c>
    </row>
    <row r="13" spans="1:11" s="167" customFormat="1" ht="15" customHeight="1" x14ac:dyDescent="0.3">
      <c r="A13" s="251" t="s">
        <v>724</v>
      </c>
      <c r="B13" s="251"/>
      <c r="C13" s="251"/>
      <c r="D13" s="251"/>
      <c r="E13" s="165" t="s">
        <v>725</v>
      </c>
      <c r="F13" s="165">
        <v>5.8999999999999999E-3</v>
      </c>
      <c r="G13" s="160"/>
      <c r="H13" s="165" t="s">
        <v>719</v>
      </c>
      <c r="I13" s="165">
        <v>5.8999999999999999E-3</v>
      </c>
      <c r="J13" s="165">
        <v>1.23E-2</v>
      </c>
      <c r="K13" s="165">
        <v>1.3899999999999999E-2</v>
      </c>
    </row>
    <row r="14" spans="1:11" s="167" customFormat="1" ht="15" customHeight="1" x14ac:dyDescent="0.3">
      <c r="A14" s="251" t="s">
        <v>726</v>
      </c>
      <c r="B14" s="251"/>
      <c r="C14" s="251"/>
      <c r="D14" s="251"/>
      <c r="E14" s="165" t="s">
        <v>727</v>
      </c>
      <c r="F14" s="165">
        <v>6.1600000000000002E-2</v>
      </c>
      <c r="G14" s="168"/>
      <c r="H14" s="165" t="s">
        <v>719</v>
      </c>
      <c r="I14" s="165">
        <v>6.1600000000000002E-2</v>
      </c>
      <c r="J14" s="165">
        <v>7.400000000000001E-2</v>
      </c>
      <c r="K14" s="165">
        <v>8.9600000000000013E-2</v>
      </c>
    </row>
    <row r="15" spans="1:11" s="170" customFormat="1" ht="15" customHeight="1" x14ac:dyDescent="0.3">
      <c r="A15" s="251" t="s">
        <v>728</v>
      </c>
      <c r="B15" s="251"/>
      <c r="C15" s="251"/>
      <c r="D15" s="251"/>
      <c r="E15" s="165" t="s">
        <v>729</v>
      </c>
      <c r="F15" s="165">
        <v>3.6499999999999998E-2</v>
      </c>
      <c r="G15" s="169"/>
      <c r="H15" s="165" t="s">
        <v>719</v>
      </c>
      <c r="I15" s="165">
        <v>3.6499999999999998E-2</v>
      </c>
      <c r="J15" s="165">
        <v>3.6499999999999998E-2</v>
      </c>
      <c r="K15" s="165">
        <v>3.6499999999999998E-2</v>
      </c>
    </row>
    <row r="16" spans="1:11" s="170" customFormat="1" ht="15" customHeight="1" x14ac:dyDescent="0.3">
      <c r="A16" s="251" t="s">
        <v>730</v>
      </c>
      <c r="B16" s="251"/>
      <c r="C16" s="251"/>
      <c r="D16" s="251"/>
      <c r="E16" s="165" t="s">
        <v>731</v>
      </c>
      <c r="F16" s="165">
        <v>0.05</v>
      </c>
      <c r="G16" s="169"/>
      <c r="H16" s="165" t="s">
        <v>719</v>
      </c>
      <c r="I16" s="165">
        <v>0</v>
      </c>
      <c r="J16" s="165">
        <v>2.5000000000000001E-2</v>
      </c>
      <c r="K16" s="165">
        <v>0.05</v>
      </c>
    </row>
    <row r="17" spans="1:11" s="170" customFormat="1" ht="15" customHeight="1" x14ac:dyDescent="0.3">
      <c r="A17" s="251" t="s">
        <v>732</v>
      </c>
      <c r="B17" s="251"/>
      <c r="C17" s="251"/>
      <c r="D17" s="251"/>
      <c r="E17" s="165" t="s">
        <v>733</v>
      </c>
      <c r="F17" s="165">
        <v>0</v>
      </c>
      <c r="G17" s="169"/>
      <c r="H17" s="165" t="s">
        <v>719</v>
      </c>
      <c r="I17" s="165">
        <v>0</v>
      </c>
      <c r="J17" s="165">
        <v>4.4999999999999998E-2</v>
      </c>
      <c r="K17" s="165">
        <v>4.4999999999999998E-2</v>
      </c>
    </row>
    <row r="18" spans="1:11" s="167" customFormat="1" ht="15" customHeight="1" x14ac:dyDescent="0.3">
      <c r="A18" s="251" t="s">
        <v>734</v>
      </c>
      <c r="B18" s="251"/>
      <c r="C18" s="251"/>
      <c r="D18" s="251"/>
      <c r="E18" s="165" t="s">
        <v>735</v>
      </c>
      <c r="F18" s="165">
        <v>0.22470000000000001</v>
      </c>
      <c r="G18" s="171"/>
      <c r="H18" s="165" t="s">
        <v>736</v>
      </c>
      <c r="I18" s="165">
        <v>0.2034</v>
      </c>
      <c r="J18" s="165">
        <v>0.22120000000000001</v>
      </c>
      <c r="K18" s="165">
        <v>0.25</v>
      </c>
    </row>
    <row r="19" spans="1:11" ht="15" customHeight="1" x14ac:dyDescent="0.3">
      <c r="A19" s="172"/>
      <c r="B19" s="172"/>
      <c r="C19" s="172"/>
      <c r="D19" s="172"/>
      <c r="E19" s="172"/>
      <c r="F19" s="173"/>
      <c r="G19" s="174"/>
    </row>
    <row r="20" spans="1:11" x14ac:dyDescent="0.3">
      <c r="A20" s="252" t="s">
        <v>737</v>
      </c>
      <c r="B20" s="252"/>
      <c r="C20" s="252"/>
      <c r="D20" s="252"/>
      <c r="E20" s="175"/>
      <c r="F20" s="175"/>
      <c r="G20" s="175"/>
    </row>
    <row r="21" spans="1:11" x14ac:dyDescent="0.3">
      <c r="A21" s="176" t="s">
        <v>738</v>
      </c>
      <c r="B21" s="253" t="s">
        <v>739</v>
      </c>
      <c r="C21" s="253"/>
      <c r="D21" s="154" t="s">
        <v>740</v>
      </c>
    </row>
    <row r="22" spans="1:11" x14ac:dyDescent="0.3">
      <c r="B22" s="249" t="s">
        <v>741</v>
      </c>
      <c r="C22" s="249"/>
    </row>
    <row r="24" spans="1:11" x14ac:dyDescent="0.3">
      <c r="A24" s="154" t="s">
        <v>742</v>
      </c>
    </row>
    <row r="26" spans="1:11" x14ac:dyDescent="0.3">
      <c r="A26" s="250" t="s">
        <v>743</v>
      </c>
      <c r="B26" s="250"/>
      <c r="C26" s="250"/>
      <c r="D26" s="250"/>
      <c r="E26" s="250"/>
      <c r="F26" s="250"/>
      <c r="G26" s="250"/>
      <c r="H26" s="250"/>
      <c r="I26" s="250"/>
      <c r="J26" s="250"/>
      <c r="K26" s="250"/>
    </row>
    <row r="27" spans="1:11" x14ac:dyDescent="0.3">
      <c r="A27" s="250"/>
      <c r="B27" s="250"/>
      <c r="C27" s="250"/>
      <c r="D27" s="250"/>
      <c r="E27" s="250"/>
      <c r="F27" s="250"/>
      <c r="G27" s="250"/>
      <c r="H27" s="250"/>
      <c r="I27" s="250"/>
      <c r="J27" s="250"/>
      <c r="K27" s="250"/>
    </row>
    <row r="28" spans="1:11" x14ac:dyDescent="0.3">
      <c r="A28" s="177"/>
      <c r="B28" s="177"/>
      <c r="D28" s="177"/>
      <c r="E28" s="177"/>
      <c r="F28" s="177"/>
      <c r="G28" s="177"/>
      <c r="H28" s="177"/>
      <c r="I28" s="177"/>
      <c r="J28" s="177"/>
      <c r="K28" s="177"/>
    </row>
    <row r="29" spans="1:11" x14ac:dyDescent="0.3">
      <c r="A29" s="177"/>
      <c r="B29" s="177"/>
      <c r="D29" s="177"/>
      <c r="E29" s="177"/>
      <c r="F29" s="177"/>
      <c r="G29" s="177"/>
      <c r="H29" s="177"/>
      <c r="I29" s="177"/>
      <c r="J29" s="177"/>
      <c r="K29" s="177"/>
    </row>
    <row r="30" spans="1:11" x14ac:dyDescent="0.3">
      <c r="A30" s="177"/>
      <c r="B30" s="177"/>
      <c r="D30" s="177"/>
      <c r="E30" s="177"/>
      <c r="F30" s="177"/>
      <c r="G30" s="177"/>
      <c r="H30" s="177"/>
      <c r="I30" s="177"/>
      <c r="J30" s="177"/>
      <c r="K30" s="177"/>
    </row>
    <row r="31" spans="1:11" x14ac:dyDescent="0.3">
      <c r="A31" s="177"/>
      <c r="B31" s="177"/>
      <c r="D31" s="177"/>
      <c r="E31" s="177"/>
      <c r="F31" s="177"/>
      <c r="G31" s="177"/>
      <c r="H31" s="177"/>
      <c r="I31" s="177"/>
      <c r="J31" s="177"/>
      <c r="K31" s="177"/>
    </row>
    <row r="32" spans="1:11" x14ac:dyDescent="0.3">
      <c r="A32" s="177"/>
      <c r="B32" s="177"/>
      <c r="C32" s="262"/>
      <c r="D32" s="177"/>
      <c r="E32" s="177"/>
      <c r="F32" s="177"/>
      <c r="G32" s="177"/>
      <c r="H32" s="177"/>
      <c r="I32" s="177"/>
      <c r="J32" s="177"/>
      <c r="K32" s="177"/>
    </row>
    <row r="33" spans="1:11" x14ac:dyDescent="0.3">
      <c r="A33" s="177"/>
      <c r="B33" s="177"/>
      <c r="C33" s="262" t="s">
        <v>677</v>
      </c>
      <c r="D33" s="177"/>
      <c r="E33" s="177"/>
      <c r="F33" s="177"/>
      <c r="G33" s="177"/>
      <c r="H33" s="177"/>
      <c r="I33" s="177"/>
      <c r="J33" s="177"/>
      <c r="K33" s="177"/>
    </row>
    <row r="34" spans="1:11" x14ac:dyDescent="0.3">
      <c r="A34" s="177"/>
      <c r="B34" s="177"/>
      <c r="C34" s="263" t="s">
        <v>678</v>
      </c>
      <c r="D34" s="177"/>
      <c r="E34" s="177"/>
      <c r="F34" s="177"/>
      <c r="G34" s="177"/>
      <c r="H34" s="177"/>
      <c r="I34" s="177"/>
      <c r="J34" s="177"/>
      <c r="K34" s="177"/>
    </row>
    <row r="35" spans="1:11" x14ac:dyDescent="0.3">
      <c r="A35" s="177"/>
      <c r="B35" s="177"/>
      <c r="C35" s="263" t="s">
        <v>679</v>
      </c>
      <c r="D35" s="177"/>
      <c r="E35" s="177"/>
      <c r="F35" s="177"/>
      <c r="G35" s="177"/>
      <c r="H35" s="177"/>
      <c r="I35" s="177"/>
      <c r="J35" s="177"/>
      <c r="K35" s="177"/>
    </row>
    <row r="36" spans="1:11" x14ac:dyDescent="0.3">
      <c r="A36" s="177"/>
      <c r="B36" s="177"/>
      <c r="C36" s="263" t="s">
        <v>680</v>
      </c>
      <c r="D36" s="177"/>
      <c r="E36" s="177"/>
      <c r="F36" s="177"/>
      <c r="G36" s="177"/>
      <c r="H36" s="177"/>
      <c r="I36" s="177"/>
      <c r="J36" s="177"/>
      <c r="K36" s="177"/>
    </row>
    <row r="37" spans="1:11" ht="12" customHeight="1" x14ac:dyDescent="0.3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</row>
    <row r="38" spans="1:11" hidden="1" x14ac:dyDescent="0.3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</row>
    <row r="39" spans="1:11" hidden="1" x14ac:dyDescent="0.3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</row>
    <row r="40" spans="1:11" x14ac:dyDescent="0.3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</row>
  </sheetData>
  <mergeCells count="20">
    <mergeCell ref="A14:D14"/>
    <mergeCell ref="A1:G1"/>
    <mergeCell ref="A2:G2"/>
    <mergeCell ref="A3:C3"/>
    <mergeCell ref="A6:F6"/>
    <mergeCell ref="A7:F7"/>
    <mergeCell ref="A8:F8"/>
    <mergeCell ref="A9:D9"/>
    <mergeCell ref="A10:D10"/>
    <mergeCell ref="A11:D11"/>
    <mergeCell ref="A12:D12"/>
    <mergeCell ref="A13:D13"/>
    <mergeCell ref="B22:C22"/>
    <mergeCell ref="A26:K27"/>
    <mergeCell ref="A15:D15"/>
    <mergeCell ref="A16:D16"/>
    <mergeCell ref="A17:D17"/>
    <mergeCell ref="A18:D18"/>
    <mergeCell ref="A20:D20"/>
    <mergeCell ref="B21:C21"/>
  </mergeCells>
  <pageMargins left="0.51181102362204722" right="0.51181102362204722" top="0.78740157480314965" bottom="0.78740157480314965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ORÇAMENTO</vt:lpstr>
      <vt:lpstr>PLANILHA RESUMO</vt:lpstr>
      <vt:lpstr>CRONOGRAMA</vt:lpstr>
      <vt:lpstr>COMPOSIÇÕES</vt:lpstr>
      <vt:lpstr>COTACOES</vt:lpstr>
      <vt:lpstr>BDI</vt:lpstr>
      <vt:lpstr>BDI!Area_de_impressao</vt:lpstr>
      <vt:lpstr>CRONOGRAMA!Area_de_impressao</vt:lpstr>
      <vt:lpstr>ORÇAMENTO!Area_de_impressao</vt:lpstr>
      <vt:lpstr>'PLANILHA RESUMO'!Area_de_impressao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Construtora</dc:creator>
  <cp:lastModifiedBy>lucas</cp:lastModifiedBy>
  <cp:lastPrinted>2020-03-04T11:18:10Z</cp:lastPrinted>
  <dcterms:created xsi:type="dcterms:W3CDTF">2019-09-16T13:17:30Z</dcterms:created>
  <dcterms:modified xsi:type="dcterms:W3CDTF">2020-03-04T11:18:41Z</dcterms:modified>
</cp:coreProperties>
</file>